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10\"/>
    </mc:Choice>
  </mc:AlternateContent>
  <xr:revisionPtr revIDLastSave="0" documentId="13_ncr:1_{ADCFA2BE-DFE5-46EC-BB63-33A4481BA679}" xr6:coauthVersionLast="47" xr6:coauthVersionMax="47" xr10:uidLastSave="{00000000-0000-0000-0000-000000000000}"/>
  <bookViews>
    <workbookView xWindow="240" yWindow="600" windowWidth="28560" windowHeight="15600" xr2:uid="{45BBE4F4-B077-4761-97AF-6A4C3063F8F8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Sheet1!$A$1:$H$442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<sst xmlns="http://schemas.openxmlformats.org/spreadsheetml/2006/main" count="468" uniqueCount="354">
  <si>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6610 Sanatate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</si>
  <si>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</si>
  <si>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</si>
  <si>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</si>
  <si>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</si>
  <si>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</si>
  <si>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</si>
  <si>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</si>
  <si>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</si>
  <si>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</si>
  <si>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</si>
  <si>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</si>
  <si>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</si>
  <si>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</si>
  <si>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</si>
  <si>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</si>
  <si>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</si>
  <si>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</si>
  <si>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</si>
  <si>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</si>
  <si>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</si>
  <si>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</si>
  <si>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</si>
  <si>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</si>
  <si>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</si>
  <si>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</si>
  <si>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</si>
  <si>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</si>
  <si>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</si>
  <si>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</si>
  <si>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</si>
  <si>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</si>
  <si>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</si>
  <si>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</si>
  <si>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</si>
  <si>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</si>
  <si>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</si>
  <si>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</si>
  <si>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</si>
  <si>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</si>
  <si>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</si>
  <si>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</si>
  <si>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</si>
  <si>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</si>
  <si>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</si>
  <si>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</si>
  <si>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</si>
  <si>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</si>
  <si>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</si>
  <si>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</si>
  <si>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</si>
  <si>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</si>
  <si>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</si>
  <si>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</si>
  <si>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</si>
  <si>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</si>
  <si>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</si>
  <si>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</si>
  <si>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</si>
  <si>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</si>
  <si>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</si>
  <si>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</si>
  <si>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</si>
  <si>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</si>
  <si>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</si>
  <si>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</si>
  <si>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</si>
  <si>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</si>
  <si>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</si>
  <si>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</si>
  <si>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</si>
  <si>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</si>
  <si>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</si>
  <si>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</si>
  <si>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</si>
  <si>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</si>
  <si>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</si>
  <si>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</si>
  <si>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</si>
  <si>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</si>
  <si>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</si>
  <si>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</si>
  <si>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</si>
  <si>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</si>
  <si>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</si>
  <si>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</si>
  <si>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</si>
  <si>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</si>
  <si>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</si>
  <si>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</si>
  <si>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</si>
  <si>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</si>
  <si>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</si>
  <si>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</si>
  <si>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</si>
  <si>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</si>
  <si>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</si>
  <si>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</si>
  <si>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</si>
  <si>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</si>
  <si>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</si>
  <si>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</si>
  <si>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</si>
  <si>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</si>
  <si>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</si>
  <si>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</si>
  <si>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</si>
  <si>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</si>
  <si>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</si>
  <si>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</si>
  <si>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</si>
  <si>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</si>
  <si>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</si>
  <si>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</si>
  <si>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</si>
  <si>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</si>
  <si>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</si>
  <si>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</si>
  <si>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</si>
  <si>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</si>
  <si>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</si>
  <si>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</si>
  <si>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</si>
  <si>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</si>
  <si>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</si>
  <si>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</si>
  <si>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</si>
  <si>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</si>
  <si>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</si>
  <si>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</si>
  <si>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</si>
  <si>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</si>
  <si>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</si>
  <si>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</si>
  <si>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</si>
  <si>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</si>
  <si>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</si>
  <si>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</si>
  <si>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</si>
  <si>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</si>
  <si>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</si>
  <si>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</si>
  <si>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</si>
  <si>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</si>
  <si>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</si>
  <si>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</si>
  <si>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</si>
  <si>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</si>
  <si>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</si>
  <si>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</si>
  <si>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</si>
  <si>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</si>
  <si>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</si>
  <si>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</si>
  <si>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</si>
  <si>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</si>
  <si>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</si>
  <si>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</si>
  <si>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</si>
  <si>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</si>
  <si>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</si>
  <si>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</si>
  <si>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</si>
  <si>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</si>
  <si>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</si>
  <si>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</si>
  <si>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</si>
  <si>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</si>
  <si>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</si>
  <si>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</si>
  <si>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</si>
  <si>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</si>
  <si>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</si>
  <si>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</si>
  <si>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</si>
  <si>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</si>
  <si>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</si>
  <si>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</si>
  <si>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</si>
  <si>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</si>
  <si>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</si>
  <si>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</si>
  <si>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</si>
  <si>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</si>
  <si>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</si>
  <si>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</si>
  <si>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</si>
  <si>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</si>
  <si>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</si>
  <si>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</si>
  <si>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</si>
  <si>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</si>
  <si>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</si>
  <si>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</si>
  <si>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</si>
  <si>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</si>
  <si>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</si>
  <si>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</si>
  <si>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</si>
  <si>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</si>
  <si>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</si>
  <si>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</si>
  <si>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</si>
  <si>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</si>
  <si>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</si>
  <si>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</si>
  <si>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</si>
  <si>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</si>
  <si>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</si>
  <si>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</si>
  <si>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</si>
  <si>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</si>
  <si>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</si>
  <si>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</si>
  <si>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</si>
  <si>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</si>
  <si>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</si>
  <si>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</si>
  <si>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</si>
  <si>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</si>
  <si>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</si>
  <si>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</si>
  <si>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</si>
  <si>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</si>
  <si>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</si>
  <si>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</si>
  <si>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</si>
  <si>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</si>
  <si>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</si>
  <si>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</si>
  <si>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</si>
  <si>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</si>
  <si>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</si>
  <si>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</si>
  <si>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</si>
  <si>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</si>
  <si>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</si>
  <si>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</si>
  <si>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</si>
  <si>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</si>
  <si>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</si>
  <si>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</si>
  <si>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</si>
  <si>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</si>
  <si>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</si>
  <si>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</si>
  <si>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</si>
  <si>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</si>
  <si>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</si>
  <si>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</si>
  <si>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</si>
  <si>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</si>
  <si>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</si>
  <si>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</si>
  <si>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</si>
  <si>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</si>
  <si>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</si>
  <si>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</si>
  <si>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</si>
  <si>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</si>
  <si>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</si>
  <si>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</si>
  <si>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</si>
  <si>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</si>
  <si>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</si>
  <si>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</si>
  <si>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</si>
  <si>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</si>
  <si>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</si>
  <si>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</si>
  <si>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</si>
  <si>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</si>
  <si>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</si>
  <si>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</si>
  <si>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</si>
  <si>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</si>
  <si>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</si>
  <si>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</si>
  <si>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</si>
  <si>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</si>
  <si>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</si>
  <si>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</si>
  <si>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</si>
  <si>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</si>
  <si>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</si>
  <si>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</si>
  <si>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</si>
  <si>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</si>
  <si>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</si>
  <si>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</si>
  <si>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</si>
  <si>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</si>
  <si>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</si>
  <si>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</si>
  <si>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</si>
  <si>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</si>
  <si>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</si>
  <si>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</si>
  <si>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</si>
  <si>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</si>
  <si>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</si>
  <si>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</si>
  <si>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</si>
  <si>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</si>
  <si>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</si>
  <si>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</si>
  <si>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</si>
  <si>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</si>
  <si>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</si>
  <si>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</si>
  <si>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</si>
  <si>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</si>
  <si>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</si>
  <si>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</si>
  <si>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</si>
  <si>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</si>
  <si>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</si>
  <si>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</si>
  <si>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</si>
  <si>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</si>
  <si>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</si>
  <si>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</si>
  <si>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</si>
  <si>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</si>
  <si>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</si>
  <si>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</si>
  <si>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</si>
  <si>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</si>
  <si>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</si>
  <si>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</si>
  <si>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</si>
  <si>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</si>
  <si>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</si>
  <si>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</si>
  <si>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</si>
  <si>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</si>
  <si>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</si>
  <si>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</si>
  <si>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</si>
  <si>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</si>
  <si>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</si>
  <si>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</si>
  <si>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</si>
  <si>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</si>
  <si>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</si>
  <si>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</si>
  <si>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</si>
  <si>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</si>
  <si>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</si>
  <si>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</si>
  <si>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Angajamente legale</t>
  </si>
  <si>
    <t>Plăți</t>
  </si>
  <si>
    <t>CONTUL DE EXECUTIE A INSTITUTIEI PUBLICE -Cheltuieli
30.06.2026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</si>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</sst>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F"/>
        <bgColor indexed="64"/>
      </patternFill>
    </fill>
    <fill>
      <patternFill patternType="solid">
        <fgColor rgb="FFF1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4E4C1-C72E-4240-8F95-24CC3279908B}">
  <sheetPr filterMode="1"/>
  <dimension ref="A1:I442"/>
  <sheetViews>
    <sheetView tabSelected="1" zoomScaleNormal="100" zoomScaleSheetLayoutView="100" workbookViewId="0">
      <selection activeCell="N10" sqref="N10"/>
    </sheetView>
  </sheetViews>
  <sheetFormatPr defaultRowHeight="15" x14ac:dyDescent="0.25"/>
  <cols>
    <col min="1" max="1" width="48.140625" style="1" customWidth="1"/>
    <col min="2" max="2" width="10.7109375" style="13" customWidth="1"/>
    <col min="3" max="4" width="14" style="1" customWidth="1"/>
    <col min="5" max="6" width="15.140625" style="1" customWidth="1"/>
    <col min="7" max="7" width="12.42578125" style="1" customWidth="1"/>
    <col min="8" max="8" width="14.5703125" style="1" customWidth="1"/>
    <col min="9" max="9" width="11.85546875" customWidth="1"/>
  </cols>
  <sheetData>
    <row r="1" spans="1:9" x14ac:dyDescent="0.25">
      <c r="H1" s="2" t="s">
        <v>1</v>
      </c>
    </row>
    <row r="3" spans="1:9" ht="15" customHeight="1" x14ac:dyDescent="0.25">
      <c r="A3" s="20" t="s">
        <v>352</v>
      </c>
      <c r="B3" s="21"/>
      <c r="C3" s="22"/>
      <c r="D3" s="22"/>
      <c r="E3" s="22"/>
      <c r="F3" s="22"/>
      <c r="G3" s="22"/>
      <c r="H3" s="22"/>
    </row>
    <row r="4" spans="1:9" x14ac:dyDescent="0.25">
      <c r="A4" s="20"/>
      <c r="B4" s="21"/>
      <c r="C4" s="22"/>
      <c r="D4" s="22"/>
      <c r="E4" s="22"/>
      <c r="F4" s="22"/>
      <c r="G4" s="22"/>
      <c r="H4" s="22"/>
    </row>
    <row r="5" spans="1:9" x14ac:dyDescent="0.25">
      <c r="A5" s="20"/>
      <c r="B5" s="21"/>
      <c r="C5" s="22"/>
      <c r="D5" s="22"/>
      <c r="E5" s="22"/>
      <c r="F5" s="22"/>
      <c r="G5" s="22"/>
      <c r="H5" s="22"/>
    </row>
    <row r="6" spans="1:9" x14ac:dyDescent="0.25">
      <c r="A6" s="18" t="s">
        <v>0</v>
      </c>
      <c r="B6" s="19"/>
      <c r="C6" s="18"/>
      <c r="D6" s="18"/>
      <c r="E6" s="18"/>
      <c r="F6" s="18"/>
      <c r="H6" s="27" t="s">
        <v>353</v>
      </c>
    </row>
    <row r="7" spans="1:9" ht="78.75" x14ac:dyDescent="0.25">
      <c r="A7" s="10" t="s">
        <v>2</v>
      </c>
      <c r="B7" s="14" t="s">
        <v>3</v>
      </c>
      <c r="C7" s="11" t="s">
        <v>4</v>
      </c>
      <c r="D7" s="11" t="s">
        <v>5</v>
      </c>
      <c r="E7" s="11" t="s">
        <v>6</v>
      </c>
      <c r="F7" s="11" t="s">
        <v>350</v>
      </c>
      <c r="G7" s="11" t="s">
        <v>351</v>
      </c>
      <c r="H7" s="11" t="s">
        <v>7</v>
      </c>
    </row>
    <row r="8" spans="1:9" ht="24.75" x14ac:dyDescent="0.25">
      <c r="A8" s="12" t="s">
        <v>8</v>
      </c>
      <c r="B8" s="15" t="s">
        <v>9</v>
      </c>
      <c r="C8" s="17">
        <v>696871250</v>
      </c>
      <c r="D8" s="17">
        <v>439999949</v>
      </c>
      <c r="E8" s="17">
        <v>289025573</v>
      </c>
      <c r="F8" s="17">
        <v>289025573</v>
      </c>
      <c r="G8" s="17">
        <v>289025573</v>
      </c>
      <c r="H8" s="17">
        <v>330012168</v>
      </c>
      <c r="I8">
        <f>SUM(C8:H8)</f>
        <v>2333960086</v>
      </c>
    </row>
    <row r="9" spans="1:9" x14ac:dyDescent="0.25">
      <c r="A9" s="12" t="s">
        <v>10</v>
      </c>
      <c r="B9" s="15" t="s">
        <v>11</v>
      </c>
      <c r="C9" s="17">
        <v>653940540</v>
      </c>
      <c r="D9" s="17">
        <v>397344239</v>
      </c>
      <c r="E9" s="17">
        <v>271051510</v>
      </c>
      <c r="F9" s="17">
        <v>271051510</v>
      </c>
      <c r="G9" s="17">
        <v>271051510</v>
      </c>
      <c r="H9" s="17">
        <v>321961114</v>
      </c>
      <c r="I9">
        <f t="shared" ref="I9:I72" si="0">SUM(C9:H9)</f>
        <v>2186400423</v>
      </c>
    </row>
    <row r="10" spans="1:9" ht="24.75" x14ac:dyDescent="0.25">
      <c r="A10" s="12" t="s">
        <v>12</v>
      </c>
      <c r="B10" s="15" t="s">
        <v>13</v>
      </c>
      <c r="C10" s="17">
        <v>654775370</v>
      </c>
      <c r="D10" s="17">
        <v>399575370</v>
      </c>
      <c r="E10" s="17">
        <v>272948618</v>
      </c>
      <c r="F10" s="17">
        <v>272948618</v>
      </c>
      <c r="G10" s="17">
        <v>272948618</v>
      </c>
      <c r="H10" s="17">
        <v>321961114</v>
      </c>
      <c r="I10">
        <f t="shared" si="0"/>
        <v>2195157708</v>
      </c>
    </row>
    <row r="11" spans="1:9" ht="24.75" x14ac:dyDescent="0.25">
      <c r="A11" s="12" t="s">
        <v>14</v>
      </c>
      <c r="B11" s="15">
        <v>10</v>
      </c>
      <c r="C11" s="17">
        <v>373666000</v>
      </c>
      <c r="D11" s="17">
        <v>191441000</v>
      </c>
      <c r="E11" s="17">
        <v>181166291</v>
      </c>
      <c r="F11" s="17">
        <v>181166291</v>
      </c>
      <c r="G11" s="17">
        <v>181166291</v>
      </c>
      <c r="H11" s="17">
        <v>177570912</v>
      </c>
      <c r="I11">
        <f t="shared" si="0"/>
        <v>1286176785</v>
      </c>
    </row>
    <row r="12" spans="1:9" ht="24.75" x14ac:dyDescent="0.25">
      <c r="A12" s="12" t="s">
        <v>15</v>
      </c>
      <c r="B12" s="15">
        <v>1001</v>
      </c>
      <c r="C12" s="17">
        <v>364731000</v>
      </c>
      <c r="D12" s="17">
        <v>186840000</v>
      </c>
      <c r="E12" s="17">
        <v>177102113</v>
      </c>
      <c r="F12" s="17">
        <v>177102113</v>
      </c>
      <c r="G12" s="17">
        <v>177102113</v>
      </c>
      <c r="H12" s="17">
        <v>173519007</v>
      </c>
      <c r="I12">
        <f t="shared" si="0"/>
        <v>1256396346</v>
      </c>
    </row>
    <row r="13" spans="1:9" x14ac:dyDescent="0.25">
      <c r="A13" s="12" t="s">
        <v>16</v>
      </c>
      <c r="B13" s="15">
        <v>100101</v>
      </c>
      <c r="C13" s="17">
        <v>258944000</v>
      </c>
      <c r="D13" s="17">
        <v>131617000</v>
      </c>
      <c r="E13" s="17">
        <v>127225982</v>
      </c>
      <c r="F13" s="17">
        <v>127225982</v>
      </c>
      <c r="G13" s="17">
        <v>127225982</v>
      </c>
      <c r="H13" s="17">
        <v>126780336</v>
      </c>
      <c r="I13">
        <f t="shared" si="0"/>
        <v>899019282</v>
      </c>
    </row>
    <row r="14" spans="1:9" hidden="1" x14ac:dyDescent="0.25">
      <c r="A14" s="4" t="s">
        <v>17</v>
      </c>
      <c r="B14" s="4">
        <v>100103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idden="1" x14ac:dyDescent="0.25">
      <c r="A15" s="4" t="s">
        <v>18</v>
      </c>
      <c r="B15" s="4">
        <v>100104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x14ac:dyDescent="0.25">
      <c r="A16" s="12" t="s">
        <v>19</v>
      </c>
      <c r="B16" s="15">
        <v>100105</v>
      </c>
      <c r="C16" s="17">
        <v>48793000</v>
      </c>
      <c r="D16" s="17">
        <v>25413000</v>
      </c>
      <c r="E16" s="17">
        <v>23296289</v>
      </c>
      <c r="F16" s="17">
        <v>23296289</v>
      </c>
      <c r="G16" s="17">
        <v>23296289</v>
      </c>
      <c r="H16" s="17">
        <v>23177234</v>
      </c>
      <c r="I16">
        <f t="shared" si="0"/>
        <v>167272101</v>
      </c>
    </row>
    <row r="17" spans="1:9" x14ac:dyDescent="0.25">
      <c r="A17" s="12" t="s">
        <v>20</v>
      </c>
      <c r="B17" s="15">
        <v>100106</v>
      </c>
      <c r="C17" s="17">
        <v>30048000</v>
      </c>
      <c r="D17" s="17">
        <v>15592000</v>
      </c>
      <c r="E17" s="17">
        <v>14683575</v>
      </c>
      <c r="F17" s="17">
        <v>14683575</v>
      </c>
      <c r="G17" s="17">
        <v>14683575</v>
      </c>
      <c r="H17" s="17">
        <v>14555432</v>
      </c>
      <c r="I17">
        <f t="shared" si="0"/>
        <v>104246157</v>
      </c>
    </row>
    <row r="18" spans="1:9" hidden="1" x14ac:dyDescent="0.25">
      <c r="A18" s="4" t="s">
        <v>21</v>
      </c>
      <c r="B18" s="4">
        <v>100107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4" t="s">
        <v>22</v>
      </c>
      <c r="B19" s="4">
        <v>100108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4" t="s">
        <v>23</v>
      </c>
      <c r="B20" s="4">
        <v>100109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4" t="s">
        <v>24</v>
      </c>
      <c r="B21" s="4">
        <v>100110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x14ac:dyDescent="0.25">
      <c r="A22" s="12" t="s">
        <v>25</v>
      </c>
      <c r="B22" s="15">
        <v>100111</v>
      </c>
      <c r="C22" s="17">
        <v>11165000</v>
      </c>
      <c r="D22" s="17">
        <v>5885000</v>
      </c>
      <c r="E22" s="17">
        <v>5098533</v>
      </c>
      <c r="F22" s="17">
        <v>5098533</v>
      </c>
      <c r="G22" s="17">
        <v>5098533</v>
      </c>
      <c r="H22" s="17">
        <v>5067523</v>
      </c>
      <c r="I22">
        <f t="shared" si="0"/>
        <v>37413122</v>
      </c>
    </row>
    <row r="23" spans="1:9" x14ac:dyDescent="0.25">
      <c r="A23" s="12" t="s">
        <v>26</v>
      </c>
      <c r="B23" s="15">
        <v>100112</v>
      </c>
      <c r="C23" s="17">
        <v>70000</v>
      </c>
      <c r="D23" s="17">
        <v>50000</v>
      </c>
      <c r="E23" s="17">
        <v>10734</v>
      </c>
      <c r="F23" s="17">
        <v>10734</v>
      </c>
      <c r="G23" s="17">
        <v>10734</v>
      </c>
      <c r="H23" s="17">
        <v>12461</v>
      </c>
      <c r="I23">
        <f t="shared" si="0"/>
        <v>164663</v>
      </c>
    </row>
    <row r="24" spans="1:9" hidden="1" x14ac:dyDescent="0.25">
      <c r="A24" s="4" t="s">
        <v>27</v>
      </c>
      <c r="B24" s="4">
        <v>100113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hidden="1" x14ac:dyDescent="0.25">
      <c r="A25" s="4" t="s">
        <v>28</v>
      </c>
      <c r="B25" s="4">
        <v>100114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4" t="s">
        <v>29</v>
      </c>
      <c r="B26" s="4">
        <v>100115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4" t="s">
        <v>30</v>
      </c>
      <c r="B27" s="4">
        <v>100116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x14ac:dyDescent="0.25">
      <c r="A28" s="12" t="s">
        <v>31</v>
      </c>
      <c r="B28" s="15">
        <v>100117</v>
      </c>
      <c r="C28" s="17">
        <v>7440000</v>
      </c>
      <c r="D28" s="17">
        <v>3962000</v>
      </c>
      <c r="E28" s="17">
        <v>3113056</v>
      </c>
      <c r="F28" s="17">
        <v>3113056</v>
      </c>
      <c r="G28" s="17">
        <v>3113056</v>
      </c>
      <c r="H28" s="17">
        <v>2914911</v>
      </c>
      <c r="I28">
        <f t="shared" si="0"/>
        <v>23656079</v>
      </c>
    </row>
    <row r="29" spans="1:9" hidden="1" x14ac:dyDescent="0.25">
      <c r="A29" s="4" t="s">
        <v>32</v>
      </c>
      <c r="B29" s="4">
        <v>100129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x14ac:dyDescent="0.25">
      <c r="A30" s="12" t="s">
        <v>33</v>
      </c>
      <c r="B30" s="15">
        <v>100130</v>
      </c>
      <c r="C30" s="17">
        <v>8271000</v>
      </c>
      <c r="D30" s="17">
        <v>4321000</v>
      </c>
      <c r="E30" s="17">
        <v>3673944</v>
      </c>
      <c r="F30" s="17">
        <v>3673944</v>
      </c>
      <c r="G30" s="17">
        <v>3673944</v>
      </c>
      <c r="H30" s="17">
        <v>1011110</v>
      </c>
      <c r="I30">
        <f t="shared" si="0"/>
        <v>24624942</v>
      </c>
    </row>
    <row r="31" spans="1:9" ht="24.75" x14ac:dyDescent="0.25">
      <c r="A31" s="12" t="s">
        <v>34</v>
      </c>
      <c r="B31" s="15">
        <v>1002</v>
      </c>
      <c r="C31" s="17">
        <v>53000</v>
      </c>
      <c r="D31" s="17">
        <v>48000</v>
      </c>
      <c r="E31" s="17">
        <v>0</v>
      </c>
      <c r="F31" s="17">
        <v>0</v>
      </c>
      <c r="G31" s="17">
        <v>0</v>
      </c>
      <c r="H31" s="17">
        <v>0</v>
      </c>
      <c r="I31">
        <f t="shared" si="0"/>
        <v>101000</v>
      </c>
    </row>
    <row r="32" spans="1:9" hidden="1" x14ac:dyDescent="0.25">
      <c r="A32" s="4" t="s">
        <v>35</v>
      </c>
      <c r="B32" s="4">
        <v>100201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4" t="s">
        <v>36</v>
      </c>
      <c r="B33" s="4">
        <v>100202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4" t="s">
        <v>37</v>
      </c>
      <c r="B34" s="4">
        <v>100203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4" t="s">
        <v>38</v>
      </c>
      <c r="B35" s="4">
        <v>100204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4" t="s">
        <v>39</v>
      </c>
      <c r="B36" s="4">
        <v>100205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x14ac:dyDescent="0.25">
      <c r="A37" s="12" t="s">
        <v>40</v>
      </c>
      <c r="B37" s="15">
        <v>100206</v>
      </c>
      <c r="C37" s="17">
        <v>53000</v>
      </c>
      <c r="D37" s="17">
        <v>48000</v>
      </c>
      <c r="E37" s="17">
        <v>0</v>
      </c>
      <c r="F37" s="17">
        <v>0</v>
      </c>
      <c r="G37" s="17">
        <v>0</v>
      </c>
      <c r="H37" s="17">
        <v>0</v>
      </c>
      <c r="I37">
        <f t="shared" si="0"/>
        <v>101000</v>
      </c>
    </row>
    <row r="38" spans="1:9" hidden="1" x14ac:dyDescent="0.25">
      <c r="A38" s="4" t="s">
        <v>41</v>
      </c>
      <c r="B38" s="4">
        <v>100230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x14ac:dyDescent="0.25">
      <c r="A39" s="12" t="s">
        <v>42</v>
      </c>
      <c r="B39" s="15">
        <v>1003</v>
      </c>
      <c r="C39" s="17">
        <v>8882000</v>
      </c>
      <c r="D39" s="17">
        <v>4553000</v>
      </c>
      <c r="E39" s="17">
        <v>4064178</v>
      </c>
      <c r="F39" s="17">
        <v>4064178</v>
      </c>
      <c r="G39" s="17">
        <v>4064178</v>
      </c>
      <c r="H39" s="17">
        <v>4051905</v>
      </c>
      <c r="I39">
        <f t="shared" si="0"/>
        <v>29679439</v>
      </c>
    </row>
    <row r="40" spans="1:9" x14ac:dyDescent="0.25">
      <c r="A40" s="12" t="s">
        <v>43</v>
      </c>
      <c r="B40" s="15">
        <v>100301</v>
      </c>
      <c r="C40" s="17">
        <v>440000</v>
      </c>
      <c r="D40" s="17">
        <v>220000</v>
      </c>
      <c r="E40" s="17">
        <v>146881</v>
      </c>
      <c r="F40" s="17">
        <v>146881</v>
      </c>
      <c r="G40" s="17">
        <v>146881</v>
      </c>
      <c r="H40" s="17">
        <v>147831</v>
      </c>
      <c r="I40">
        <f t="shared" si="0"/>
        <v>1248474</v>
      </c>
    </row>
    <row r="41" spans="1:9" hidden="1" x14ac:dyDescent="0.25">
      <c r="A41" s="4" t="s">
        <v>44</v>
      </c>
      <c r="B41" s="4">
        <v>100302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4" t="s">
        <v>45</v>
      </c>
      <c r="B42" s="4">
        <v>100303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4" t="s">
        <v>46</v>
      </c>
      <c r="B43" s="4">
        <v>100304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idden="1" x14ac:dyDescent="0.25">
      <c r="A44" s="4" t="s">
        <v>47</v>
      </c>
      <c r="B44" s="4">
        <v>100305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idden="1" x14ac:dyDescent="0.25">
      <c r="A45" s="4" t="s">
        <v>48</v>
      </c>
      <c r="B45" s="4">
        <v>100306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x14ac:dyDescent="0.25">
      <c r="A46" s="12" t="s">
        <v>49</v>
      </c>
      <c r="B46" s="15">
        <v>100307</v>
      </c>
      <c r="C46" s="17">
        <v>8442000</v>
      </c>
      <c r="D46" s="17">
        <v>4333000</v>
      </c>
      <c r="E46" s="17">
        <v>3917297</v>
      </c>
      <c r="F46" s="17">
        <v>3917297</v>
      </c>
      <c r="G46" s="17">
        <v>3917297</v>
      </c>
      <c r="H46" s="17">
        <v>3904074</v>
      </c>
      <c r="I46">
        <f t="shared" si="0"/>
        <v>28430965</v>
      </c>
    </row>
    <row r="47" spans="1:9" hidden="1" x14ac:dyDescent="0.25">
      <c r="A47" s="4" t="s">
        <v>50</v>
      </c>
      <c r="B47" s="4">
        <v>100308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t="24.75" x14ac:dyDescent="0.25">
      <c r="A48" s="12" t="s">
        <v>51</v>
      </c>
      <c r="B48" s="15">
        <v>20</v>
      </c>
      <c r="C48" s="17">
        <v>279728370</v>
      </c>
      <c r="D48" s="17">
        <v>207417370</v>
      </c>
      <c r="E48" s="17">
        <v>91173454</v>
      </c>
      <c r="F48" s="17">
        <v>91173454</v>
      </c>
      <c r="G48" s="17">
        <v>91173454</v>
      </c>
      <c r="H48" s="17">
        <v>143790493</v>
      </c>
      <c r="I48">
        <f t="shared" si="0"/>
        <v>904456595</v>
      </c>
    </row>
    <row r="49" spans="1:9" x14ac:dyDescent="0.25">
      <c r="A49" s="12" t="s">
        <v>52</v>
      </c>
      <c r="B49" s="15">
        <v>2001</v>
      </c>
      <c r="C49" s="17">
        <v>47805370</v>
      </c>
      <c r="D49" s="17">
        <v>31053370</v>
      </c>
      <c r="E49" s="17">
        <v>18792999</v>
      </c>
      <c r="F49" s="17">
        <v>18792999</v>
      </c>
      <c r="G49" s="17">
        <v>18792999</v>
      </c>
      <c r="H49" s="17">
        <v>18981063</v>
      </c>
      <c r="I49">
        <f t="shared" si="0"/>
        <v>154218800</v>
      </c>
    </row>
    <row r="50" spans="1:9" x14ac:dyDescent="0.25">
      <c r="A50" s="12" t="s">
        <v>53</v>
      </c>
      <c r="B50" s="15">
        <v>200101</v>
      </c>
      <c r="C50" s="17">
        <v>565000</v>
      </c>
      <c r="D50" s="17">
        <v>535000</v>
      </c>
      <c r="E50" s="17">
        <v>178310</v>
      </c>
      <c r="F50" s="17">
        <v>178310</v>
      </c>
      <c r="G50" s="17">
        <v>178310</v>
      </c>
      <c r="H50" s="17">
        <v>192576</v>
      </c>
      <c r="I50">
        <f t="shared" si="0"/>
        <v>1827506</v>
      </c>
    </row>
    <row r="51" spans="1:9" x14ac:dyDescent="0.25">
      <c r="A51" s="12" t="s">
        <v>54</v>
      </c>
      <c r="B51" s="15">
        <v>200102</v>
      </c>
      <c r="C51" s="17">
        <v>1799000</v>
      </c>
      <c r="D51" s="17">
        <v>1324000</v>
      </c>
      <c r="E51" s="17">
        <v>538784</v>
      </c>
      <c r="F51" s="17">
        <v>538784</v>
      </c>
      <c r="G51" s="17">
        <v>538784</v>
      </c>
      <c r="H51" s="17">
        <v>649968</v>
      </c>
      <c r="I51">
        <f t="shared" si="0"/>
        <v>5389320</v>
      </c>
    </row>
    <row r="52" spans="1:9" x14ac:dyDescent="0.25">
      <c r="A52" s="12" t="s">
        <v>55</v>
      </c>
      <c r="B52" s="15">
        <v>200103</v>
      </c>
      <c r="C52" s="17">
        <v>13907000</v>
      </c>
      <c r="D52" s="17">
        <v>7457000</v>
      </c>
      <c r="E52" s="17">
        <v>4825941</v>
      </c>
      <c r="F52" s="17">
        <v>4825941</v>
      </c>
      <c r="G52" s="17">
        <v>4825941</v>
      </c>
      <c r="H52" s="17">
        <v>5358898</v>
      </c>
      <c r="I52">
        <f t="shared" si="0"/>
        <v>41200721</v>
      </c>
    </row>
    <row r="53" spans="1:9" x14ac:dyDescent="0.25">
      <c r="A53" s="12" t="s">
        <v>56</v>
      </c>
      <c r="B53" s="15">
        <v>200104</v>
      </c>
      <c r="C53" s="17">
        <v>2620000</v>
      </c>
      <c r="D53" s="17">
        <v>1696000</v>
      </c>
      <c r="E53" s="17">
        <v>1322561</v>
      </c>
      <c r="F53" s="17">
        <v>1322561</v>
      </c>
      <c r="G53" s="17">
        <v>1322561</v>
      </c>
      <c r="H53" s="17">
        <v>1435489</v>
      </c>
      <c r="I53">
        <f t="shared" si="0"/>
        <v>9719172</v>
      </c>
    </row>
    <row r="54" spans="1:9" x14ac:dyDescent="0.25">
      <c r="A54" s="12" t="s">
        <v>57</v>
      </c>
      <c r="B54" s="15">
        <v>200105</v>
      </c>
      <c r="C54" s="17">
        <v>254000</v>
      </c>
      <c r="D54" s="17">
        <v>212000</v>
      </c>
      <c r="E54" s="17">
        <v>97347</v>
      </c>
      <c r="F54" s="17">
        <v>97347</v>
      </c>
      <c r="G54" s="17">
        <v>97347</v>
      </c>
      <c r="H54" s="17">
        <v>101041</v>
      </c>
      <c r="I54">
        <f t="shared" si="0"/>
        <v>859082</v>
      </c>
    </row>
    <row r="55" spans="1:9" x14ac:dyDescent="0.25">
      <c r="A55" s="12" t="s">
        <v>58</v>
      </c>
      <c r="B55" s="15">
        <v>200106</v>
      </c>
      <c r="C55" s="17">
        <v>3416000</v>
      </c>
      <c r="D55" s="17">
        <v>2247000</v>
      </c>
      <c r="E55" s="17">
        <v>835235</v>
      </c>
      <c r="F55" s="17">
        <v>835235</v>
      </c>
      <c r="G55" s="17">
        <v>835235</v>
      </c>
      <c r="H55" s="17">
        <v>624015</v>
      </c>
      <c r="I55">
        <f t="shared" si="0"/>
        <v>8792720</v>
      </c>
    </row>
    <row r="56" spans="1:9" x14ac:dyDescent="0.25">
      <c r="A56" s="12" t="s">
        <v>59</v>
      </c>
      <c r="B56" s="15">
        <v>200107</v>
      </c>
      <c r="C56" s="17">
        <v>16000</v>
      </c>
      <c r="D56" s="17">
        <v>14000</v>
      </c>
      <c r="E56" s="17">
        <v>51316</v>
      </c>
      <c r="F56" s="17">
        <v>51316</v>
      </c>
      <c r="G56" s="17">
        <v>51316</v>
      </c>
      <c r="H56" s="17">
        <v>56004</v>
      </c>
      <c r="I56">
        <f t="shared" si="0"/>
        <v>239952</v>
      </c>
    </row>
    <row r="57" spans="1:9" x14ac:dyDescent="0.25">
      <c r="A57" s="12" t="s">
        <v>60</v>
      </c>
      <c r="B57" s="15">
        <v>200108</v>
      </c>
      <c r="C57" s="17">
        <v>414000</v>
      </c>
      <c r="D57" s="17">
        <v>239000</v>
      </c>
      <c r="E57" s="17">
        <v>136555</v>
      </c>
      <c r="F57" s="17">
        <v>136555</v>
      </c>
      <c r="G57" s="17">
        <v>136555</v>
      </c>
      <c r="H57" s="17">
        <v>142857</v>
      </c>
      <c r="I57">
        <f t="shared" si="0"/>
        <v>1205522</v>
      </c>
    </row>
    <row r="58" spans="1:9" x14ac:dyDescent="0.25">
      <c r="A58" s="12" t="s">
        <v>61</v>
      </c>
      <c r="B58" s="15">
        <v>200109</v>
      </c>
      <c r="C58" s="17">
        <v>1765000</v>
      </c>
      <c r="D58" s="17">
        <v>1370000</v>
      </c>
      <c r="E58" s="17">
        <v>651803</v>
      </c>
      <c r="F58" s="17">
        <v>651803</v>
      </c>
      <c r="G58" s="17">
        <v>651803</v>
      </c>
      <c r="H58" s="17">
        <v>889357</v>
      </c>
      <c r="I58">
        <f t="shared" si="0"/>
        <v>5979766</v>
      </c>
    </row>
    <row r="59" spans="1:9" x14ac:dyDescent="0.25">
      <c r="A59" s="12" t="s">
        <v>62</v>
      </c>
      <c r="B59" s="15">
        <v>200130</v>
      </c>
      <c r="C59" s="17">
        <v>23049370</v>
      </c>
      <c r="D59" s="17">
        <v>15959370</v>
      </c>
      <c r="E59" s="17">
        <v>10155147</v>
      </c>
      <c r="F59" s="17">
        <v>10155147</v>
      </c>
      <c r="G59" s="17">
        <v>10155147</v>
      </c>
      <c r="H59" s="17">
        <v>9530858</v>
      </c>
      <c r="I59">
        <f t="shared" si="0"/>
        <v>79005039</v>
      </c>
    </row>
    <row r="60" spans="1:9" x14ac:dyDescent="0.25">
      <c r="A60" s="12" t="s">
        <v>63</v>
      </c>
      <c r="B60" s="15">
        <v>2002</v>
      </c>
      <c r="C60" s="17">
        <v>716000</v>
      </c>
      <c r="D60" s="17">
        <v>390000</v>
      </c>
      <c r="E60" s="17">
        <v>105145</v>
      </c>
      <c r="F60" s="17">
        <v>105145</v>
      </c>
      <c r="G60" s="17">
        <v>105145</v>
      </c>
      <c r="H60" s="17">
        <v>107370</v>
      </c>
      <c r="I60">
        <f t="shared" si="0"/>
        <v>1528805</v>
      </c>
    </row>
    <row r="61" spans="1:9" x14ac:dyDescent="0.25">
      <c r="A61" s="12" t="s">
        <v>64</v>
      </c>
      <c r="B61" s="15">
        <v>2003</v>
      </c>
      <c r="C61" s="17">
        <v>11200000</v>
      </c>
      <c r="D61" s="17">
        <v>7350000</v>
      </c>
      <c r="E61" s="17">
        <v>3045387</v>
      </c>
      <c r="F61" s="17">
        <v>3045387</v>
      </c>
      <c r="G61" s="17">
        <v>3045387</v>
      </c>
      <c r="H61" s="17">
        <v>3632720</v>
      </c>
      <c r="I61">
        <f t="shared" si="0"/>
        <v>31318881</v>
      </c>
    </row>
    <row r="62" spans="1:9" x14ac:dyDescent="0.25">
      <c r="A62" s="12" t="s">
        <v>65</v>
      </c>
      <c r="B62" s="15">
        <v>200301</v>
      </c>
      <c r="C62" s="17">
        <v>11200000</v>
      </c>
      <c r="D62" s="17">
        <v>7350000</v>
      </c>
      <c r="E62" s="17">
        <v>3045387</v>
      </c>
      <c r="F62" s="17">
        <v>3045387</v>
      </c>
      <c r="G62" s="17">
        <v>3045387</v>
      </c>
      <c r="H62" s="17">
        <v>3632720</v>
      </c>
      <c r="I62">
        <f t="shared" si="0"/>
        <v>31318881</v>
      </c>
    </row>
    <row r="63" spans="1:9" hidden="1" x14ac:dyDescent="0.25">
      <c r="A63" s="4" t="s">
        <v>66</v>
      </c>
      <c r="B63" s="4">
        <v>200302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t="24.75" x14ac:dyDescent="0.25">
      <c r="A64" s="12" t="s">
        <v>67</v>
      </c>
      <c r="B64" s="15">
        <v>2004</v>
      </c>
      <c r="C64" s="17">
        <v>214759000</v>
      </c>
      <c r="D64" s="17">
        <v>165353000</v>
      </c>
      <c r="E64" s="17">
        <v>67903235</v>
      </c>
      <c r="F64" s="17">
        <v>67903235</v>
      </c>
      <c r="G64" s="17">
        <v>67903235</v>
      </c>
      <c r="H64" s="17">
        <v>78324083</v>
      </c>
      <c r="I64">
        <f t="shared" si="0"/>
        <v>662145788</v>
      </c>
    </row>
    <row r="65" spans="1:9" x14ac:dyDescent="0.25">
      <c r="A65" s="12" t="s">
        <v>68</v>
      </c>
      <c r="B65" s="15">
        <v>200401</v>
      </c>
      <c r="C65" s="17">
        <v>139751000</v>
      </c>
      <c r="D65" s="17">
        <v>111584000</v>
      </c>
      <c r="E65" s="17">
        <v>50180559</v>
      </c>
      <c r="F65" s="17">
        <v>50180559</v>
      </c>
      <c r="G65" s="17">
        <v>50180559</v>
      </c>
      <c r="H65" s="17">
        <v>59924435</v>
      </c>
      <c r="I65">
        <f t="shared" si="0"/>
        <v>461801112</v>
      </c>
    </row>
    <row r="66" spans="1:9" x14ac:dyDescent="0.25">
      <c r="A66" s="12" t="s">
        <v>69</v>
      </c>
      <c r="B66" s="15">
        <v>200402</v>
      </c>
      <c r="C66" s="17">
        <v>41230000</v>
      </c>
      <c r="D66" s="17">
        <v>25660000</v>
      </c>
      <c r="E66" s="17">
        <v>8762839</v>
      </c>
      <c r="F66" s="17">
        <v>8762839</v>
      </c>
      <c r="G66" s="17">
        <v>8762839</v>
      </c>
      <c r="H66" s="17">
        <v>10596335</v>
      </c>
      <c r="I66">
        <f t="shared" si="0"/>
        <v>103774852</v>
      </c>
    </row>
    <row r="67" spans="1:9" x14ac:dyDescent="0.25">
      <c r="A67" s="12" t="s">
        <v>70</v>
      </c>
      <c r="B67" s="15">
        <v>200403</v>
      </c>
      <c r="C67" s="17">
        <v>30897000</v>
      </c>
      <c r="D67" s="17">
        <v>26497000</v>
      </c>
      <c r="E67" s="17">
        <v>8570819</v>
      </c>
      <c r="F67" s="17">
        <v>8570819</v>
      </c>
      <c r="G67" s="17">
        <v>8570819</v>
      </c>
      <c r="H67" s="17">
        <v>7345377</v>
      </c>
      <c r="I67">
        <f t="shared" si="0"/>
        <v>90451834</v>
      </c>
    </row>
    <row r="68" spans="1:9" x14ac:dyDescent="0.25">
      <c r="A68" s="12" t="s">
        <v>71</v>
      </c>
      <c r="B68" s="15">
        <v>200404</v>
      </c>
      <c r="C68" s="17">
        <v>2881000</v>
      </c>
      <c r="D68" s="17">
        <v>1612000</v>
      </c>
      <c r="E68" s="17">
        <v>389018</v>
      </c>
      <c r="F68" s="17">
        <v>389018</v>
      </c>
      <c r="G68" s="17">
        <v>389018</v>
      </c>
      <c r="H68" s="17">
        <v>457936</v>
      </c>
      <c r="I68">
        <f t="shared" si="0"/>
        <v>6117990</v>
      </c>
    </row>
    <row r="69" spans="1:9" ht="24.75" x14ac:dyDescent="0.25">
      <c r="A69" s="12" t="s">
        <v>72</v>
      </c>
      <c r="B69" s="15">
        <v>2005</v>
      </c>
      <c r="C69" s="17">
        <v>1643000</v>
      </c>
      <c r="D69" s="17">
        <v>1197000</v>
      </c>
      <c r="E69" s="17">
        <v>300644</v>
      </c>
      <c r="F69" s="17">
        <v>300644</v>
      </c>
      <c r="G69" s="17">
        <v>300644</v>
      </c>
      <c r="H69" s="17">
        <v>0</v>
      </c>
      <c r="I69">
        <f t="shared" si="0"/>
        <v>3741932</v>
      </c>
    </row>
    <row r="70" spans="1:9" x14ac:dyDescent="0.25">
      <c r="A70" s="12" t="s">
        <v>73</v>
      </c>
      <c r="B70" s="15">
        <v>200501</v>
      </c>
      <c r="C70" s="17">
        <v>593000</v>
      </c>
      <c r="D70" s="17">
        <v>395000</v>
      </c>
      <c r="E70" s="17">
        <v>131304</v>
      </c>
      <c r="F70" s="17">
        <v>131304</v>
      </c>
      <c r="G70" s="17">
        <v>131304</v>
      </c>
      <c r="H70" s="17">
        <v>0</v>
      </c>
      <c r="I70">
        <f t="shared" si="0"/>
        <v>1381912</v>
      </c>
    </row>
    <row r="71" spans="1:9" hidden="1" x14ac:dyDescent="0.25">
      <c r="A71" s="4" t="s">
        <v>74</v>
      </c>
      <c r="B71" s="4">
        <v>200503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x14ac:dyDescent="0.25">
      <c r="A72" s="12" t="s">
        <v>75</v>
      </c>
      <c r="B72" s="15">
        <v>200530</v>
      </c>
      <c r="C72" s="17">
        <v>1050000</v>
      </c>
      <c r="D72" s="17">
        <v>802000</v>
      </c>
      <c r="E72" s="17">
        <v>169340</v>
      </c>
      <c r="F72" s="17">
        <v>169340</v>
      </c>
      <c r="G72" s="17">
        <v>169340</v>
      </c>
      <c r="H72" s="17">
        <v>0</v>
      </c>
      <c r="I72">
        <f t="shared" si="0"/>
        <v>2360020</v>
      </c>
    </row>
    <row r="73" spans="1:9" x14ac:dyDescent="0.25">
      <c r="A73" s="12" t="s">
        <v>76</v>
      </c>
      <c r="B73" s="15">
        <v>2006</v>
      </c>
      <c r="C73" s="17">
        <v>110000</v>
      </c>
      <c r="D73" s="17">
        <v>65000</v>
      </c>
      <c r="E73" s="17">
        <v>48730</v>
      </c>
      <c r="F73" s="17">
        <v>48730</v>
      </c>
      <c r="G73" s="17">
        <v>48730</v>
      </c>
      <c r="H73" s="17">
        <v>49231</v>
      </c>
      <c r="I73">
        <f t="shared" ref="I73:I136" si="1">SUM(C73:H73)</f>
        <v>370421</v>
      </c>
    </row>
    <row r="74" spans="1:9" x14ac:dyDescent="0.25">
      <c r="A74" s="12" t="s">
        <v>77</v>
      </c>
      <c r="B74" s="15">
        <v>200601</v>
      </c>
      <c r="C74" s="17">
        <v>110000</v>
      </c>
      <c r="D74" s="17">
        <v>65000</v>
      </c>
      <c r="E74" s="17">
        <v>48730</v>
      </c>
      <c r="F74" s="17">
        <v>48730</v>
      </c>
      <c r="G74" s="17">
        <v>48730</v>
      </c>
      <c r="H74" s="17">
        <v>49231</v>
      </c>
      <c r="I74">
        <f t="shared" si="1"/>
        <v>370421</v>
      </c>
    </row>
    <row r="75" spans="1:9" hidden="1" x14ac:dyDescent="0.25">
      <c r="A75" s="4" t="s">
        <v>78</v>
      </c>
      <c r="B75" s="4">
        <v>200602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idden="1" x14ac:dyDescent="0.25">
      <c r="A76" s="4" t="s">
        <v>79</v>
      </c>
      <c r="B76" s="4">
        <v>2009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4" t="s">
        <v>80</v>
      </c>
      <c r="B77" s="4">
        <v>2010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x14ac:dyDescent="0.25">
      <c r="A78" s="12" t="s">
        <v>81</v>
      </c>
      <c r="B78" s="15">
        <v>2011</v>
      </c>
      <c r="C78" s="17">
        <v>3000</v>
      </c>
      <c r="D78" s="17">
        <v>1000</v>
      </c>
      <c r="E78" s="17">
        <v>0</v>
      </c>
      <c r="F78" s="17">
        <v>0</v>
      </c>
      <c r="G78" s="17">
        <v>0</v>
      </c>
      <c r="H78" s="17">
        <v>0</v>
      </c>
      <c r="I78">
        <f t="shared" si="1"/>
        <v>4000</v>
      </c>
    </row>
    <row r="79" spans="1:9" hidden="1" x14ac:dyDescent="0.25">
      <c r="A79" s="4" t="s">
        <v>82</v>
      </c>
      <c r="B79" s="4">
        <v>2012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x14ac:dyDescent="0.25">
      <c r="A80" s="12" t="s">
        <v>83</v>
      </c>
      <c r="B80" s="15">
        <v>2013</v>
      </c>
      <c r="C80" s="17">
        <v>80000</v>
      </c>
      <c r="D80" s="17">
        <v>60000</v>
      </c>
      <c r="E80" s="17">
        <v>22919</v>
      </c>
      <c r="F80" s="17">
        <v>22919</v>
      </c>
      <c r="G80" s="17">
        <v>22919</v>
      </c>
      <c r="H80" s="17">
        <v>22919</v>
      </c>
      <c r="I80">
        <f t="shared" si="1"/>
        <v>231676</v>
      </c>
    </row>
    <row r="81" spans="1:9" x14ac:dyDescent="0.25">
      <c r="A81" s="12" t="s">
        <v>84</v>
      </c>
      <c r="B81" s="15">
        <v>2014</v>
      </c>
      <c r="C81" s="17">
        <v>281000</v>
      </c>
      <c r="D81" s="17">
        <v>221000</v>
      </c>
      <c r="E81" s="17">
        <v>90046</v>
      </c>
      <c r="F81" s="17">
        <v>90046</v>
      </c>
      <c r="G81" s="17">
        <v>90046</v>
      </c>
      <c r="H81" s="17">
        <v>140633</v>
      </c>
      <c r="I81">
        <f t="shared" si="1"/>
        <v>912771</v>
      </c>
    </row>
    <row r="82" spans="1:9" hidden="1" x14ac:dyDescent="0.25">
      <c r="A82" s="4" t="s">
        <v>85</v>
      </c>
      <c r="B82" s="4">
        <v>2015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idden="1" x14ac:dyDescent="0.25">
      <c r="A83" s="4" t="s">
        <v>86</v>
      </c>
      <c r="B83" s="4">
        <v>2016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4" t="s">
        <v>87</v>
      </c>
      <c r="B84" s="4">
        <v>2018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idden="1" x14ac:dyDescent="0.25">
      <c r="A85" s="4" t="s">
        <v>88</v>
      </c>
      <c r="B85" s="4">
        <v>2019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idden="1" x14ac:dyDescent="0.25">
      <c r="A86" s="4" t="s">
        <v>89</v>
      </c>
      <c r="B86" s="4">
        <v>2020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idden="1" x14ac:dyDescent="0.25">
      <c r="A87" s="4" t="s">
        <v>90</v>
      </c>
      <c r="B87" s="4">
        <v>2021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4" t="s">
        <v>91</v>
      </c>
      <c r="B88" s="4">
        <v>2022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4" t="s">
        <v>92</v>
      </c>
      <c r="B89" s="4">
        <v>2023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3" t="s">
        <v>93</v>
      </c>
      <c r="B90" s="3">
        <v>2024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idden="1" x14ac:dyDescent="0.25">
      <c r="A91" s="4" t="s">
        <v>94</v>
      </c>
      <c r="B91" s="4">
        <v>202401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idden="1" x14ac:dyDescent="0.25">
      <c r="A92" s="4" t="s">
        <v>95</v>
      </c>
      <c r="B92" s="4">
        <v>202402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idden="1" x14ac:dyDescent="0.25">
      <c r="A93" s="4" t="s">
        <v>96</v>
      </c>
      <c r="B93" s="4">
        <v>2025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idden="1" x14ac:dyDescent="0.25">
      <c r="A94" s="4" t="s">
        <v>97</v>
      </c>
      <c r="B94" s="4">
        <v>2027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t="24.75" x14ac:dyDescent="0.25">
      <c r="A95" s="12" t="s">
        <v>98</v>
      </c>
      <c r="B95" s="15">
        <v>2030</v>
      </c>
      <c r="C95" s="17">
        <v>3131000</v>
      </c>
      <c r="D95" s="17">
        <v>1727000</v>
      </c>
      <c r="E95" s="17">
        <v>864349</v>
      </c>
      <c r="F95" s="17">
        <v>864349</v>
      </c>
      <c r="G95" s="17">
        <v>864349</v>
      </c>
      <c r="H95" s="17">
        <v>42532474</v>
      </c>
      <c r="I95">
        <f t="shared" si="1"/>
        <v>49983521</v>
      </c>
    </row>
    <row r="96" spans="1:9" x14ac:dyDescent="0.25">
      <c r="A96" s="12" t="s">
        <v>99</v>
      </c>
      <c r="B96" s="15">
        <v>203001</v>
      </c>
      <c r="C96" s="17">
        <v>1000</v>
      </c>
      <c r="D96" s="17">
        <v>1000</v>
      </c>
      <c r="E96" s="17">
        <v>0</v>
      </c>
      <c r="F96" s="17">
        <v>0</v>
      </c>
      <c r="G96" s="17">
        <v>0</v>
      </c>
      <c r="H96" s="17">
        <v>0</v>
      </c>
      <c r="I96">
        <f t="shared" si="1"/>
        <v>2000</v>
      </c>
    </row>
    <row r="97" spans="1:9" hidden="1" x14ac:dyDescent="0.25">
      <c r="A97" s="4" t="s">
        <v>100</v>
      </c>
      <c r="B97" s="4">
        <v>203002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x14ac:dyDescent="0.25">
      <c r="A98" s="12" t="s">
        <v>101</v>
      </c>
      <c r="B98" s="15">
        <v>203003</v>
      </c>
      <c r="C98" s="17">
        <v>25000</v>
      </c>
      <c r="D98" s="17">
        <v>25000</v>
      </c>
      <c r="E98" s="17">
        <v>11026</v>
      </c>
      <c r="F98" s="17">
        <v>11026</v>
      </c>
      <c r="G98" s="17">
        <v>11026</v>
      </c>
      <c r="H98" s="17">
        <v>11026</v>
      </c>
      <c r="I98">
        <f t="shared" si="1"/>
        <v>94104</v>
      </c>
    </row>
    <row r="99" spans="1:9" x14ac:dyDescent="0.25">
      <c r="A99" s="12" t="s">
        <v>102</v>
      </c>
      <c r="B99" s="15">
        <v>203004</v>
      </c>
      <c r="C99" s="17">
        <v>430000</v>
      </c>
      <c r="D99" s="17">
        <v>415000</v>
      </c>
      <c r="E99" s="17">
        <v>181695</v>
      </c>
      <c r="F99" s="17">
        <v>181695</v>
      </c>
      <c r="G99" s="17">
        <v>181695</v>
      </c>
      <c r="H99" s="17">
        <v>237644</v>
      </c>
      <c r="I99">
        <f t="shared" si="1"/>
        <v>1627729</v>
      </c>
    </row>
    <row r="100" spans="1:9" hidden="1" x14ac:dyDescent="0.25">
      <c r="A100" s="4" t="s">
        <v>103</v>
      </c>
      <c r="B100" s="4">
        <v>203006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4" t="s">
        <v>104</v>
      </c>
      <c r="B101" s="4">
        <v>203007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idden="1" x14ac:dyDescent="0.25">
      <c r="A102" s="4" t="s">
        <v>105</v>
      </c>
      <c r="B102" s="4">
        <v>203009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x14ac:dyDescent="0.25">
      <c r="A103" s="12" t="s">
        <v>106</v>
      </c>
      <c r="B103" s="15">
        <v>203030</v>
      </c>
      <c r="C103" s="17">
        <v>2675000</v>
      </c>
      <c r="D103" s="17">
        <v>1286000</v>
      </c>
      <c r="E103" s="17">
        <v>671628</v>
      </c>
      <c r="F103" s="17">
        <v>671628</v>
      </c>
      <c r="G103" s="17">
        <v>671628</v>
      </c>
      <c r="H103" s="17">
        <v>42283804</v>
      </c>
      <c r="I103">
        <f t="shared" si="1"/>
        <v>48259688</v>
      </c>
    </row>
    <row r="104" spans="1:9" hidden="1" x14ac:dyDescent="0.25">
      <c r="A104" s="3" t="s">
        <v>107</v>
      </c>
      <c r="B104" s="3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idden="1" x14ac:dyDescent="0.25">
      <c r="A105" s="3" t="s">
        <v>108</v>
      </c>
      <c r="B105" s="3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4" t="s">
        <v>109</v>
      </c>
      <c r="B106" s="4">
        <v>300101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4" t="s">
        <v>110</v>
      </c>
      <c r="B107" s="4">
        <v>300102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3" t="s">
        <v>111</v>
      </c>
      <c r="B108" s="3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4" t="s">
        <v>112</v>
      </c>
      <c r="B109" s="4">
        <v>300201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4" t="s">
        <v>113</v>
      </c>
      <c r="B110" s="4">
        <v>300202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idden="1" x14ac:dyDescent="0.25">
      <c r="A111" s="4" t="s">
        <v>114</v>
      </c>
      <c r="B111" s="4">
        <v>300203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idden="1" x14ac:dyDescent="0.25">
      <c r="A112" s="4" t="s">
        <v>115</v>
      </c>
      <c r="B112" s="4">
        <v>300205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3" t="s">
        <v>116</v>
      </c>
      <c r="B113" s="3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4" t="s">
        <v>117</v>
      </c>
      <c r="B114" s="4">
        <v>300301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4" t="s">
        <v>118</v>
      </c>
      <c r="B115" s="4">
        <v>300302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4" t="s">
        <v>119</v>
      </c>
      <c r="B116" s="4">
        <v>300303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idden="1" x14ac:dyDescent="0.25">
      <c r="A117" s="4" t="s">
        <v>120</v>
      </c>
      <c r="B117" s="4">
        <v>300305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3" t="s">
        <v>121</v>
      </c>
      <c r="B118" s="3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idden="1" x14ac:dyDescent="0.25">
      <c r="A119" s="4" t="s">
        <v>122</v>
      </c>
      <c r="B119" s="4">
        <v>4003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4" t="s">
        <v>123</v>
      </c>
      <c r="B120" s="4">
        <v>4020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idden="1" x14ac:dyDescent="0.25">
      <c r="A121" s="4" t="s">
        <v>124</v>
      </c>
      <c r="B121" s="4">
        <v>4030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3" t="s">
        <v>125</v>
      </c>
      <c r="B122" s="3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idden="1" x14ac:dyDescent="0.25">
      <c r="A123" s="4" t="s">
        <v>126</v>
      </c>
      <c r="B123" s="4">
        <v>5004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idden="1" x14ac:dyDescent="0.25">
      <c r="A124" s="3" t="s">
        <v>127</v>
      </c>
      <c r="B124" s="3" t="s">
        <v>128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>
        <f t="shared" si="1"/>
        <v>0</v>
      </c>
    </row>
    <row r="125" spans="1:9" hidden="1" x14ac:dyDescent="0.25">
      <c r="A125" s="3" t="s">
        <v>129</v>
      </c>
      <c r="B125" s="3">
        <v>5101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4" t="s">
        <v>130</v>
      </c>
      <c r="B126" s="4">
        <v>510101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4" t="s">
        <v>131</v>
      </c>
      <c r="B127" s="4">
        <v>510103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4" t="s">
        <v>132</v>
      </c>
      <c r="B128" s="4">
        <v>510105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4" t="s">
        <v>133</v>
      </c>
      <c r="B129" s="4">
        <v>510114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idden="1" x14ac:dyDescent="0.25">
      <c r="A130" s="4" t="s">
        <v>134</v>
      </c>
      <c r="B130" s="4">
        <v>510115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idden="1" x14ac:dyDescent="0.25">
      <c r="A131" s="4" t="s">
        <v>135</v>
      </c>
      <c r="B131" s="4">
        <v>510124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idden="1" x14ac:dyDescent="0.25">
      <c r="A132" s="4" t="s">
        <v>136</v>
      </c>
      <c r="B132" s="4">
        <v>510131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idden="1" x14ac:dyDescent="0.25">
      <c r="A133" s="4" t="s">
        <v>137</v>
      </c>
      <c r="B133" s="4">
        <v>510139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idden="1" x14ac:dyDescent="0.25">
      <c r="A134" s="4" t="s">
        <v>138</v>
      </c>
      <c r="B134" s="4">
        <v>510146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idden="1" x14ac:dyDescent="0.25">
      <c r="A135" s="4" t="s">
        <v>139</v>
      </c>
      <c r="B135" s="4">
        <v>510160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idden="1" x14ac:dyDescent="0.25">
      <c r="A136" s="4" t="s">
        <v>140</v>
      </c>
      <c r="B136" s="4">
        <v>510161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idden="1" x14ac:dyDescent="0.25">
      <c r="A137" s="4" t="s">
        <v>141</v>
      </c>
      <c r="B137" s="4">
        <v>510164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ref="I137:I200" si="2">SUM(C137:H137)</f>
        <v>0</v>
      </c>
    </row>
    <row r="138" spans="1:9" hidden="1" x14ac:dyDescent="0.25">
      <c r="A138" s="4" t="s">
        <v>142</v>
      </c>
      <c r="B138" s="4">
        <v>510170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si="2"/>
        <v>0</v>
      </c>
    </row>
    <row r="139" spans="1:9" hidden="1" x14ac:dyDescent="0.25">
      <c r="A139" s="4" t="s">
        <v>143</v>
      </c>
      <c r="B139" s="4">
        <v>510176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idden="1" x14ac:dyDescent="0.25">
      <c r="A140" s="3" t="s">
        <v>144</v>
      </c>
      <c r="B140" s="3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idden="1" x14ac:dyDescent="0.25">
      <c r="A141" s="3" t="s">
        <v>146</v>
      </c>
      <c r="B141" s="3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4" t="s">
        <v>148</v>
      </c>
      <c r="B142" s="4">
        <v>550118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4" t="s">
        <v>149</v>
      </c>
      <c r="B143" s="4">
        <v>550146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idden="1" x14ac:dyDescent="0.25">
      <c r="A144" s="4" t="s">
        <v>150</v>
      </c>
      <c r="B144" s="4">
        <v>550163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idden="1" x14ac:dyDescent="0.25">
      <c r="A145" s="4" t="s">
        <v>151</v>
      </c>
      <c r="B145" s="4">
        <v>550165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idden="1" x14ac:dyDescent="0.25">
      <c r="A146" s="4" t="s">
        <v>152</v>
      </c>
      <c r="B146" s="4">
        <v>550173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idden="1" x14ac:dyDescent="0.25">
      <c r="A147" s="4" t="s">
        <v>153</v>
      </c>
      <c r="B147" s="4">
        <v>550184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idden="1" x14ac:dyDescent="0.25">
      <c r="A148" s="3" t="s">
        <v>154</v>
      </c>
      <c r="B148" s="3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4" t="s">
        <v>155</v>
      </c>
      <c r="B149" s="4">
        <v>550201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4" t="s">
        <v>156</v>
      </c>
      <c r="B150" s="4">
        <v>550204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3" t="s">
        <v>157</v>
      </c>
      <c r="B151" s="3">
        <v>57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3" t="s">
        <v>158</v>
      </c>
      <c r="B152" s="3">
        <v>5702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4" t="s">
        <v>159</v>
      </c>
      <c r="B153" s="4">
        <v>570201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4" t="s">
        <v>160</v>
      </c>
      <c r="B154" s="4">
        <v>570202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4" t="s">
        <v>161</v>
      </c>
      <c r="B155" s="4">
        <v>570203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4" t="s">
        <v>162</v>
      </c>
      <c r="B156" s="4">
        <v>570204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4" t="s">
        <v>163</v>
      </c>
      <c r="B157" s="4">
        <v>570205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t="36.75" x14ac:dyDescent="0.25">
      <c r="A158" s="12" t="s">
        <v>164</v>
      </c>
      <c r="B158" s="15">
        <v>59</v>
      </c>
      <c r="C158" s="17">
        <v>1381000</v>
      </c>
      <c r="D158" s="17">
        <v>717000</v>
      </c>
      <c r="E158" s="17">
        <v>608873</v>
      </c>
      <c r="F158" s="17">
        <v>608873</v>
      </c>
      <c r="G158" s="17">
        <v>608873</v>
      </c>
      <c r="H158" s="17">
        <v>599709</v>
      </c>
      <c r="I158">
        <f t="shared" si="2"/>
        <v>4524328</v>
      </c>
    </row>
    <row r="159" spans="1:9" hidden="1" x14ac:dyDescent="0.25">
      <c r="A159" s="4" t="s">
        <v>165</v>
      </c>
      <c r="B159" s="4">
        <v>5901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4" t="s">
        <v>166</v>
      </c>
      <c r="B160" s="4">
        <v>5902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idden="1" x14ac:dyDescent="0.25">
      <c r="A161" s="4" t="s">
        <v>167</v>
      </c>
      <c r="B161" s="4">
        <v>5908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4" t="s">
        <v>168</v>
      </c>
      <c r="B162" s="4">
        <v>5911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4" t="s">
        <v>169</v>
      </c>
      <c r="B163" s="4">
        <v>5912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4" t="s">
        <v>170</v>
      </c>
      <c r="B164" s="4">
        <v>5915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4" t="s">
        <v>171</v>
      </c>
      <c r="B165" s="4">
        <v>5917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4" t="s">
        <v>172</v>
      </c>
      <c r="B166" s="4">
        <v>5920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idden="1" x14ac:dyDescent="0.25">
      <c r="A167" s="4" t="s">
        <v>173</v>
      </c>
      <c r="B167" s="4">
        <v>5922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4" t="s">
        <v>174</v>
      </c>
      <c r="B168" s="4">
        <v>5925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4" t="s">
        <v>175</v>
      </c>
      <c r="B169" s="4">
        <v>5930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idden="1" x14ac:dyDescent="0.25">
      <c r="A170" s="4" t="s">
        <v>176</v>
      </c>
      <c r="B170" s="4">
        <v>5935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x14ac:dyDescent="0.25">
      <c r="A171" s="12" t="s">
        <v>177</v>
      </c>
      <c r="B171" s="15">
        <v>5940</v>
      </c>
      <c r="C171" s="17">
        <v>1381000</v>
      </c>
      <c r="D171" s="17">
        <v>717000</v>
      </c>
      <c r="E171" s="17">
        <v>608873</v>
      </c>
      <c r="F171" s="17">
        <v>608873</v>
      </c>
      <c r="G171" s="17">
        <v>608873</v>
      </c>
      <c r="H171" s="17">
        <v>599709</v>
      </c>
      <c r="I171">
        <f t="shared" si="2"/>
        <v>4524328</v>
      </c>
    </row>
    <row r="172" spans="1:9" hidden="1" x14ac:dyDescent="0.25">
      <c r="A172" s="4" t="s">
        <v>178</v>
      </c>
      <c r="B172" s="4">
        <v>5941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4" t="s">
        <v>179</v>
      </c>
      <c r="B173" s="4">
        <v>5944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idden="1" x14ac:dyDescent="0.25">
      <c r="A174" s="3" t="s">
        <v>180</v>
      </c>
      <c r="B174" s="3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3" t="s">
        <v>182</v>
      </c>
      <c r="B175" s="3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idden="1" x14ac:dyDescent="0.25">
      <c r="A176" s="4" t="s">
        <v>183</v>
      </c>
      <c r="B176" s="4">
        <v>8003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idden="1" x14ac:dyDescent="0.25">
      <c r="A177" s="4" t="s">
        <v>184</v>
      </c>
      <c r="B177" s="4">
        <v>8030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3" t="s">
        <v>185</v>
      </c>
      <c r="B178" s="3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idden="1" x14ac:dyDescent="0.25">
      <c r="A179" s="3" t="s">
        <v>187</v>
      </c>
      <c r="B179" s="3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idden="1" x14ac:dyDescent="0.25">
      <c r="A180" s="4" t="s">
        <v>188</v>
      </c>
      <c r="B180" s="4">
        <v>810101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idden="1" x14ac:dyDescent="0.25">
      <c r="A181" s="4" t="s">
        <v>189</v>
      </c>
      <c r="B181" s="4">
        <v>810102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idden="1" x14ac:dyDescent="0.25">
      <c r="A182" s="4" t="s">
        <v>190</v>
      </c>
      <c r="B182" s="4">
        <v>810105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idden="1" x14ac:dyDescent="0.25">
      <c r="A183" s="4" t="s">
        <v>191</v>
      </c>
      <c r="B183" s="4">
        <v>810106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3" t="s">
        <v>192</v>
      </c>
      <c r="B184" s="3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4" t="s">
        <v>193</v>
      </c>
      <c r="B185" s="4">
        <v>810201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4" t="s">
        <v>194</v>
      </c>
      <c r="B186" s="4">
        <v>810202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4" t="s">
        <v>195</v>
      </c>
      <c r="B187" s="4">
        <v>810205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idden="1" x14ac:dyDescent="0.25">
      <c r="A188" s="4" t="s">
        <v>196</v>
      </c>
      <c r="B188" s="4">
        <v>8105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x14ac:dyDescent="0.25">
      <c r="A189" s="12" t="s">
        <v>197</v>
      </c>
      <c r="B189" s="15" t="s">
        <v>198</v>
      </c>
      <c r="C189" s="17">
        <v>-834830</v>
      </c>
      <c r="D189" s="17">
        <v>-2231131</v>
      </c>
      <c r="E189" s="17">
        <v>-1897108</v>
      </c>
      <c r="F189" s="17">
        <v>-1897108</v>
      </c>
      <c r="G189" s="17">
        <v>-1897108</v>
      </c>
      <c r="H189" s="17">
        <v>0</v>
      </c>
      <c r="I189">
        <f t="shared" si="2"/>
        <v>-8757285</v>
      </c>
    </row>
    <row r="190" spans="1:9" ht="24.75" x14ac:dyDescent="0.25">
      <c r="A190" s="12" t="s">
        <v>199</v>
      </c>
      <c r="B190" s="15" t="s">
        <v>200</v>
      </c>
      <c r="C190" s="17">
        <v>-834830</v>
      </c>
      <c r="D190" s="17">
        <v>-2231131</v>
      </c>
      <c r="E190" s="17">
        <v>-1897108</v>
      </c>
      <c r="F190" s="17">
        <v>-1897108</v>
      </c>
      <c r="G190" s="17">
        <v>-1897108</v>
      </c>
      <c r="H190" s="17">
        <v>0</v>
      </c>
      <c r="I190">
        <f t="shared" si="2"/>
        <v>-8757285</v>
      </c>
    </row>
    <row r="191" spans="1:9" ht="24.75" x14ac:dyDescent="0.25">
      <c r="A191" s="12" t="s">
        <v>201</v>
      </c>
      <c r="B191" s="15">
        <v>850101</v>
      </c>
      <c r="C191" s="17">
        <v>-834830</v>
      </c>
      <c r="D191" s="17">
        <v>-2231131</v>
      </c>
      <c r="E191" s="17">
        <v>-1897108</v>
      </c>
      <c r="F191" s="17">
        <v>-1897108</v>
      </c>
      <c r="G191" s="17">
        <v>-1897108</v>
      </c>
      <c r="H191" s="17">
        <v>0</v>
      </c>
      <c r="I191">
        <f t="shared" si="2"/>
        <v>-8757285</v>
      </c>
    </row>
    <row r="192" spans="1:9" hidden="1" x14ac:dyDescent="0.25">
      <c r="A192" s="5" t="s">
        <v>202</v>
      </c>
      <c r="B192" s="5" t="s">
        <v>203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>
        <f t="shared" si="2"/>
        <v>0</v>
      </c>
    </row>
    <row r="193" spans="1:9" hidden="1" x14ac:dyDescent="0.25">
      <c r="A193" s="5" t="s">
        <v>204</v>
      </c>
      <c r="B193" s="5" t="s">
        <v>205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>
        <f t="shared" si="2"/>
        <v>0</v>
      </c>
    </row>
    <row r="194" spans="1:9" hidden="1" x14ac:dyDescent="0.25">
      <c r="A194" s="5" t="s">
        <v>206</v>
      </c>
      <c r="B194" s="5">
        <v>920196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>
        <f t="shared" si="2"/>
        <v>0</v>
      </c>
    </row>
    <row r="195" spans="1:9" hidden="1" x14ac:dyDescent="0.25">
      <c r="A195" s="5" t="s">
        <v>207</v>
      </c>
      <c r="B195" s="5" t="s">
        <v>208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>
        <f t="shared" si="2"/>
        <v>0</v>
      </c>
    </row>
    <row r="196" spans="1:9" hidden="1" x14ac:dyDescent="0.25">
      <c r="A196" s="5" t="s">
        <v>209</v>
      </c>
      <c r="B196" s="5">
        <v>930196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>
        <f t="shared" si="2"/>
        <v>0</v>
      </c>
    </row>
    <row r="197" spans="1:9" ht="24.75" x14ac:dyDescent="0.25">
      <c r="A197" s="12" t="s">
        <v>210</v>
      </c>
      <c r="B197" s="15" t="s">
        <v>211</v>
      </c>
      <c r="C197" s="17">
        <v>42930710</v>
      </c>
      <c r="D197" s="17">
        <v>42655710</v>
      </c>
      <c r="E197" s="17">
        <v>17974063</v>
      </c>
      <c r="F197" s="17">
        <v>17974063</v>
      </c>
      <c r="G197" s="17">
        <v>17974063</v>
      </c>
      <c r="H197" s="17">
        <v>8051054</v>
      </c>
      <c r="I197">
        <f t="shared" si="2"/>
        <v>147559663</v>
      </c>
    </row>
    <row r="198" spans="1:9" hidden="1" x14ac:dyDescent="0.25">
      <c r="A198" s="3" t="s">
        <v>212</v>
      </c>
      <c r="B198" s="3" t="s">
        <v>213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idden="1" x14ac:dyDescent="0.25">
      <c r="A199" s="3" t="s">
        <v>214</v>
      </c>
      <c r="B199" s="3">
        <v>5102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4" t="s">
        <v>215</v>
      </c>
      <c r="B200" s="4">
        <v>510212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4" t="s">
        <v>216</v>
      </c>
      <c r="B201" s="4">
        <v>510228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ref="I201:I264" si="3">SUM(C201:H201)</f>
        <v>0</v>
      </c>
    </row>
    <row r="202" spans="1:9" hidden="1" x14ac:dyDescent="0.25">
      <c r="A202" s="4" t="s">
        <v>217</v>
      </c>
      <c r="B202" s="4">
        <v>510229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si="3"/>
        <v>0</v>
      </c>
    </row>
    <row r="203" spans="1:9" hidden="1" x14ac:dyDescent="0.25">
      <c r="A203" s="4" t="s">
        <v>218</v>
      </c>
      <c r="B203" s="4">
        <v>510240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idden="1" x14ac:dyDescent="0.25">
      <c r="A204" s="4" t="s">
        <v>219</v>
      </c>
      <c r="B204" s="4">
        <v>510241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idden="1" x14ac:dyDescent="0.25">
      <c r="A205" s="4" t="s">
        <v>220</v>
      </c>
      <c r="B205" s="4">
        <v>510243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idden="1" x14ac:dyDescent="0.25">
      <c r="A206" s="4" t="s">
        <v>221</v>
      </c>
      <c r="B206" s="4">
        <v>510250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idden="1" x14ac:dyDescent="0.25">
      <c r="A207" s="3" t="s">
        <v>222</v>
      </c>
      <c r="B207" s="3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idden="1" x14ac:dyDescent="0.25">
      <c r="A208" s="3" t="s">
        <v>224</v>
      </c>
      <c r="B208" s="3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4" t="s">
        <v>226</v>
      </c>
      <c r="B209" s="4">
        <v>550103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4" t="s">
        <v>227</v>
      </c>
      <c r="B210" s="4">
        <v>550107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4" t="s">
        <v>228</v>
      </c>
      <c r="B211" s="4">
        <v>550108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idden="1" x14ac:dyDescent="0.25">
      <c r="A212" s="4" t="s">
        <v>229</v>
      </c>
      <c r="B212" s="4">
        <v>550109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4" t="s">
        <v>230</v>
      </c>
      <c r="B213" s="4">
        <v>550110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4" t="s">
        <v>231</v>
      </c>
      <c r="B214" s="4">
        <v>550112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4" t="s">
        <v>232</v>
      </c>
      <c r="B215" s="4">
        <v>550113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4" t="s">
        <v>233</v>
      </c>
      <c r="B216" s="4">
        <v>550115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4" t="s">
        <v>234</v>
      </c>
      <c r="B217" s="4">
        <v>550128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4" t="s">
        <v>235</v>
      </c>
      <c r="B218" s="4">
        <v>550142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idden="1" x14ac:dyDescent="0.25">
      <c r="A219" s="4" t="s">
        <v>236</v>
      </c>
      <c r="B219" s="4">
        <v>550156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idden="1" x14ac:dyDescent="0.25">
      <c r="A220" s="4" t="s">
        <v>237</v>
      </c>
      <c r="B220" s="4">
        <v>550162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idden="1" x14ac:dyDescent="0.25">
      <c r="A221" s="4" t="s">
        <v>238</v>
      </c>
      <c r="B221" s="4">
        <v>550167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idden="1" x14ac:dyDescent="0.25">
      <c r="A222" s="4" t="s">
        <v>239</v>
      </c>
      <c r="B222" s="4">
        <v>550185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idden="1" x14ac:dyDescent="0.25">
      <c r="A223" s="4" t="s">
        <v>240</v>
      </c>
      <c r="B223" s="4">
        <v>550186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idden="1" x14ac:dyDescent="0.25">
      <c r="A224" s="4" t="s">
        <v>241</v>
      </c>
      <c r="B224" s="4">
        <v>550188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idden="1" x14ac:dyDescent="0.25">
      <c r="A225" s="4" t="s">
        <v>242</v>
      </c>
      <c r="B225" s="4">
        <v>550189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idden="1" x14ac:dyDescent="0.25">
      <c r="A226" s="4" t="s">
        <v>243</v>
      </c>
      <c r="B226" s="4">
        <v>550190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72.75" x14ac:dyDescent="0.25">
      <c r="A227" s="12" t="s">
        <v>244</v>
      </c>
      <c r="B227" s="15">
        <v>56</v>
      </c>
      <c r="C227" s="17">
        <v>25407990</v>
      </c>
      <c r="D227" s="17">
        <v>25407990</v>
      </c>
      <c r="E227" s="17">
        <v>13926910</v>
      </c>
      <c r="F227" s="17">
        <v>13926910</v>
      </c>
      <c r="G227" s="17">
        <v>13926910</v>
      </c>
      <c r="H227" s="17">
        <v>273538</v>
      </c>
      <c r="I227">
        <f t="shared" si="3"/>
        <v>92870248</v>
      </c>
    </row>
    <row r="228" spans="1:9" hidden="1" x14ac:dyDescent="0.25">
      <c r="A228" s="3" t="s">
        <v>245</v>
      </c>
      <c r="B228" s="3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4" t="s">
        <v>246</v>
      </c>
      <c r="B229" s="4">
        <v>560101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4" t="s">
        <v>247</v>
      </c>
      <c r="B230" s="4">
        <v>560102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4" t="s">
        <v>248</v>
      </c>
      <c r="B231" s="4">
        <v>560103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3" t="s">
        <v>249</v>
      </c>
      <c r="B232" s="3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4" t="s">
        <v>248</v>
      </c>
      <c r="B233" s="4">
        <v>560203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3" t="s">
        <v>250</v>
      </c>
      <c r="B234" s="3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4" t="s">
        <v>248</v>
      </c>
      <c r="B235" s="4">
        <v>560303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3" t="s">
        <v>251</v>
      </c>
      <c r="B236" s="3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4" t="s">
        <v>246</v>
      </c>
      <c r="B237" s="4">
        <v>560401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4" t="s">
        <v>247</v>
      </c>
      <c r="B238" s="4">
        <v>560402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4" t="s">
        <v>248</v>
      </c>
      <c r="B239" s="4">
        <v>560403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3" t="s">
        <v>252</v>
      </c>
      <c r="B240" s="3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4" t="s">
        <v>248</v>
      </c>
      <c r="B241" s="4">
        <v>560503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3" t="s">
        <v>253</v>
      </c>
      <c r="B242" s="3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4" t="s">
        <v>246</v>
      </c>
      <c r="B243" s="4">
        <v>560701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4" t="s">
        <v>247</v>
      </c>
      <c r="B244" s="4">
        <v>560702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4" t="s">
        <v>248</v>
      </c>
      <c r="B245" s="4">
        <v>560703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3" t="s">
        <v>254</v>
      </c>
      <c r="B246" s="3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4" t="s">
        <v>246</v>
      </c>
      <c r="B247" s="4">
        <v>560801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4" t="s">
        <v>247</v>
      </c>
      <c r="B248" s="4">
        <v>560802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4" t="s">
        <v>248</v>
      </c>
      <c r="B249" s="4">
        <v>560803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3" t="s">
        <v>255</v>
      </c>
      <c r="B250" s="3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4" t="s">
        <v>246</v>
      </c>
      <c r="B251" s="4">
        <v>561101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4" t="s">
        <v>247</v>
      </c>
      <c r="B252" s="4">
        <v>561102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4" t="s">
        <v>248</v>
      </c>
      <c r="B253" s="4">
        <v>561103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3" t="s">
        <v>256</v>
      </c>
      <c r="B254" s="3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4" t="s">
        <v>246</v>
      </c>
      <c r="B255" s="4">
        <v>561501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4" t="s">
        <v>247</v>
      </c>
      <c r="B256" s="4">
        <v>561502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4" t="s">
        <v>248</v>
      </c>
      <c r="B257" s="4">
        <v>561503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3" t="s">
        <v>257</v>
      </c>
      <c r="B258" s="3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4" t="s">
        <v>246</v>
      </c>
      <c r="B259" s="4">
        <v>561601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4" t="s">
        <v>247</v>
      </c>
      <c r="B260" s="4">
        <v>561602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4" t="s">
        <v>248</v>
      </c>
      <c r="B261" s="4">
        <v>561603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3" t="s">
        <v>258</v>
      </c>
      <c r="B262" s="3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4" t="s">
        <v>246</v>
      </c>
      <c r="B263" s="4">
        <v>561701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4" t="s">
        <v>247</v>
      </c>
      <c r="B264" s="4">
        <v>561702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4" t="s">
        <v>248</v>
      </c>
      <c r="B265" s="4">
        <v>561703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ref="I265:I328" si="4">SUM(C265:H265)</f>
        <v>0</v>
      </c>
    </row>
    <row r="266" spans="1:9" hidden="1" x14ac:dyDescent="0.25">
      <c r="A266" s="3" t="s">
        <v>259</v>
      </c>
      <c r="B266" s="3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4" t="s">
        <v>246</v>
      </c>
      <c r="B267" s="4">
        <v>561801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4" t="s">
        <v>247</v>
      </c>
      <c r="B268" s="4">
        <v>561802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4" t="s">
        <v>248</v>
      </c>
      <c r="B269" s="4">
        <v>561803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3" t="s">
        <v>260</v>
      </c>
      <c r="B270" s="3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4" t="s">
        <v>246</v>
      </c>
      <c r="B271" s="4">
        <v>562501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4" t="s">
        <v>247</v>
      </c>
      <c r="B272" s="4">
        <v>562502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4" t="s">
        <v>248</v>
      </c>
      <c r="B273" s="4">
        <v>562503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3" t="s">
        <v>261</v>
      </c>
      <c r="B274" s="3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4" t="s">
        <v>246</v>
      </c>
      <c r="B275" s="4">
        <v>562701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4" t="s">
        <v>247</v>
      </c>
      <c r="B276" s="4">
        <v>562702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4" t="s">
        <v>248</v>
      </c>
      <c r="B277" s="4">
        <v>562703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3" t="s">
        <v>262</v>
      </c>
      <c r="B278" s="3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4" t="s">
        <v>246</v>
      </c>
      <c r="B279" s="4">
        <v>562801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4" t="s">
        <v>247</v>
      </c>
      <c r="B280" s="4">
        <v>562802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4" t="s">
        <v>248</v>
      </c>
      <c r="B281" s="4">
        <v>562803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3" t="s">
        <v>263</v>
      </c>
      <c r="B282" s="3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4" t="s">
        <v>247</v>
      </c>
      <c r="B283" s="4">
        <v>564002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t="36.75" x14ac:dyDescent="0.25">
      <c r="A284" s="12" t="s">
        <v>264</v>
      </c>
      <c r="B284" s="15">
        <v>5648</v>
      </c>
      <c r="C284" s="17">
        <v>25407990</v>
      </c>
      <c r="D284" s="17">
        <v>25407990</v>
      </c>
      <c r="E284" s="17">
        <v>13926910</v>
      </c>
      <c r="F284" s="17">
        <v>13926910</v>
      </c>
      <c r="G284" s="17">
        <v>13926910</v>
      </c>
      <c r="H284" s="17">
        <v>273538</v>
      </c>
      <c r="I284">
        <f t="shared" si="4"/>
        <v>92870248</v>
      </c>
    </row>
    <row r="285" spans="1:9" x14ac:dyDescent="0.25">
      <c r="A285" s="12" t="s">
        <v>265</v>
      </c>
      <c r="B285" s="15">
        <v>564801</v>
      </c>
      <c r="C285" s="17">
        <v>2409810</v>
      </c>
      <c r="D285" s="17">
        <v>2409810</v>
      </c>
      <c r="E285" s="17">
        <v>1427605</v>
      </c>
      <c r="F285" s="17">
        <v>1427605</v>
      </c>
      <c r="G285" s="17">
        <v>1427605</v>
      </c>
      <c r="H285" s="17">
        <v>35793</v>
      </c>
      <c r="I285">
        <f t="shared" si="4"/>
        <v>9138228</v>
      </c>
    </row>
    <row r="286" spans="1:9" x14ac:dyDescent="0.25">
      <c r="A286" s="12" t="s">
        <v>266</v>
      </c>
      <c r="B286" s="15">
        <v>564802</v>
      </c>
      <c r="C286" s="17">
        <v>22998180</v>
      </c>
      <c r="D286" s="17">
        <v>22998180</v>
      </c>
      <c r="E286" s="17">
        <v>12499305</v>
      </c>
      <c r="F286" s="17">
        <v>12499305</v>
      </c>
      <c r="G286" s="17">
        <v>12499305</v>
      </c>
      <c r="H286" s="17">
        <v>237745</v>
      </c>
      <c r="I286">
        <f t="shared" si="4"/>
        <v>83732020</v>
      </c>
    </row>
    <row r="287" spans="1:9" hidden="1" x14ac:dyDescent="0.25">
      <c r="A287" s="4" t="s">
        <v>267</v>
      </c>
      <c r="B287" s="4">
        <v>564803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3" t="s">
        <v>268</v>
      </c>
      <c r="B288" s="3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4" t="s">
        <v>265</v>
      </c>
      <c r="B289" s="4">
        <v>564901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4" t="s">
        <v>266</v>
      </c>
      <c r="B290" s="4">
        <v>564902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4" t="s">
        <v>267</v>
      </c>
      <c r="B291" s="4">
        <v>564903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3" t="s">
        <v>269</v>
      </c>
      <c r="B292" s="3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4" t="s">
        <v>265</v>
      </c>
      <c r="B293" s="4">
        <v>565001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4" t="s">
        <v>266</v>
      </c>
      <c r="B294" s="4">
        <v>565002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4" t="s">
        <v>267</v>
      </c>
      <c r="B295" s="4">
        <v>565003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3" t="s">
        <v>270</v>
      </c>
      <c r="B296" s="3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4" t="s">
        <v>265</v>
      </c>
      <c r="B297" s="4">
        <v>565101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4" t="s">
        <v>266</v>
      </c>
      <c r="B298" s="4">
        <v>565102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4" t="s">
        <v>267</v>
      </c>
      <c r="B299" s="4">
        <v>565103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3" t="s">
        <v>271</v>
      </c>
      <c r="B300" s="3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4" t="s">
        <v>265</v>
      </c>
      <c r="B301" s="4">
        <v>565301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4" t="s">
        <v>266</v>
      </c>
      <c r="B302" s="4">
        <v>565302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4" t="s">
        <v>267</v>
      </c>
      <c r="B303" s="4">
        <v>565303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3" t="s">
        <v>272</v>
      </c>
      <c r="B304" s="3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4" t="s">
        <v>265</v>
      </c>
      <c r="B305" s="4">
        <v>585801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4" t="s">
        <v>266</v>
      </c>
      <c r="B306" s="4">
        <v>585802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4" t="s">
        <v>267</v>
      </c>
      <c r="B307" s="4">
        <v>585803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3" t="s">
        <v>273</v>
      </c>
      <c r="B308" s="3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4" t="s">
        <v>265</v>
      </c>
      <c r="B309" s="4">
        <v>565901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4" t="s">
        <v>266</v>
      </c>
      <c r="B310" s="4">
        <v>565902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4" t="s">
        <v>267</v>
      </c>
      <c r="B311" s="4">
        <v>565903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3" t="s">
        <v>274</v>
      </c>
      <c r="B312" s="3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4" t="s">
        <v>265</v>
      </c>
      <c r="B313" s="4">
        <v>566001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4" t="s">
        <v>266</v>
      </c>
      <c r="B314" s="4">
        <v>566002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4" t="s">
        <v>267</v>
      </c>
      <c r="B315" s="4">
        <v>566003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3" t="s">
        <v>275</v>
      </c>
      <c r="B316" s="3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4" t="s">
        <v>265</v>
      </c>
      <c r="B317" s="4">
        <v>566501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4" t="s">
        <v>266</v>
      </c>
      <c r="B318" s="4">
        <v>566502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4" t="s">
        <v>267</v>
      </c>
      <c r="B319" s="4">
        <v>566503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3" t="s">
        <v>276</v>
      </c>
      <c r="B320" s="3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4" t="s">
        <v>265</v>
      </c>
      <c r="B321" s="4">
        <v>566601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4" t="s">
        <v>266</v>
      </c>
      <c r="B322" s="4">
        <v>566602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4" t="s">
        <v>267</v>
      </c>
      <c r="B323" s="4">
        <v>566603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3" t="s">
        <v>277</v>
      </c>
      <c r="B324" s="3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4" t="s">
        <v>265</v>
      </c>
      <c r="B325" s="4">
        <v>566701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4" t="s">
        <v>266</v>
      </c>
      <c r="B326" s="4">
        <v>566702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4" t="s">
        <v>267</v>
      </c>
      <c r="B327" s="4">
        <v>566703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3" t="s">
        <v>278</v>
      </c>
      <c r="B328" s="3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4" t="s">
        <v>265</v>
      </c>
      <c r="B329" s="4">
        <v>567201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ref="I329:I392" si="5">SUM(C329:H329)</f>
        <v>0</v>
      </c>
    </row>
    <row r="330" spans="1:9" hidden="1" x14ac:dyDescent="0.25">
      <c r="A330" s="4" t="s">
        <v>266</v>
      </c>
      <c r="B330" s="4">
        <v>567202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si="5"/>
        <v>0</v>
      </c>
    </row>
    <row r="331" spans="1:9" hidden="1" x14ac:dyDescent="0.25">
      <c r="A331" s="4" t="s">
        <v>267</v>
      </c>
      <c r="B331" s="4">
        <v>567203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3" t="s">
        <v>279</v>
      </c>
      <c r="B332" s="3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4" t="s">
        <v>265</v>
      </c>
      <c r="B333" s="4">
        <v>567501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4" t="s">
        <v>266</v>
      </c>
      <c r="B334" s="4">
        <v>567502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4" t="s">
        <v>267</v>
      </c>
      <c r="B335" s="4">
        <v>567503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t="48.75" x14ac:dyDescent="0.25">
      <c r="A336" s="12" t="s">
        <v>280</v>
      </c>
      <c r="B336" s="15">
        <v>58</v>
      </c>
      <c r="C336" s="17">
        <v>0</v>
      </c>
      <c r="D336" s="17">
        <v>0</v>
      </c>
      <c r="E336" s="17">
        <v>0</v>
      </c>
      <c r="F336" s="17">
        <v>0</v>
      </c>
      <c r="G336" s="17">
        <v>0</v>
      </c>
      <c r="H336" s="17">
        <v>469857</v>
      </c>
      <c r="I336">
        <f t="shared" si="5"/>
        <v>469857</v>
      </c>
    </row>
    <row r="337" spans="1:9" ht="24.75" x14ac:dyDescent="0.25">
      <c r="A337" s="12" t="s">
        <v>281</v>
      </c>
      <c r="B337" s="15">
        <v>5801</v>
      </c>
      <c r="C337" s="17">
        <v>0</v>
      </c>
      <c r="D337" s="17">
        <v>0</v>
      </c>
      <c r="E337" s="17">
        <v>0</v>
      </c>
      <c r="F337" s="17">
        <v>0</v>
      </c>
      <c r="G337" s="17">
        <v>0</v>
      </c>
      <c r="H337" s="17">
        <v>469857</v>
      </c>
      <c r="I337">
        <f t="shared" si="5"/>
        <v>469857</v>
      </c>
    </row>
    <row r="338" spans="1:9" hidden="1" x14ac:dyDescent="0.25">
      <c r="A338" s="4" t="s">
        <v>282</v>
      </c>
      <c r="B338" s="4">
        <v>580101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x14ac:dyDescent="0.25">
      <c r="A339" s="12" t="s">
        <v>283</v>
      </c>
      <c r="B339" s="15">
        <v>580102</v>
      </c>
      <c r="C339" s="17">
        <v>0</v>
      </c>
      <c r="D339" s="17">
        <v>0</v>
      </c>
      <c r="E339" s="17">
        <v>0</v>
      </c>
      <c r="F339" s="17">
        <v>0</v>
      </c>
      <c r="G339" s="17">
        <v>0</v>
      </c>
      <c r="H339" s="17">
        <v>469857</v>
      </c>
      <c r="I339">
        <f t="shared" si="5"/>
        <v>469857</v>
      </c>
    </row>
    <row r="340" spans="1:9" hidden="1" x14ac:dyDescent="0.25">
      <c r="A340" s="4" t="s">
        <v>267</v>
      </c>
      <c r="B340" s="4">
        <v>580103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3" t="s">
        <v>284</v>
      </c>
      <c r="B341" s="3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4" t="s">
        <v>282</v>
      </c>
      <c r="B342" s="4">
        <v>580201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4" t="s">
        <v>283</v>
      </c>
      <c r="B343" s="4">
        <v>580202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4" t="s">
        <v>267</v>
      </c>
      <c r="B344" s="4">
        <v>580203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3" t="s">
        <v>285</v>
      </c>
      <c r="B345" s="3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4" t="s">
        <v>282</v>
      </c>
      <c r="B346" s="4">
        <v>580301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4" t="s">
        <v>283</v>
      </c>
      <c r="B347" s="4">
        <v>580302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4" t="s">
        <v>267</v>
      </c>
      <c r="B348" s="4">
        <v>580303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3" t="s">
        <v>286</v>
      </c>
      <c r="B349" s="3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4" t="s">
        <v>282</v>
      </c>
      <c r="B350" s="4">
        <v>580401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4" t="s">
        <v>283</v>
      </c>
      <c r="B351" s="4">
        <v>580402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4" t="s">
        <v>267</v>
      </c>
      <c r="B352" s="4">
        <v>580403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3" t="s">
        <v>287</v>
      </c>
      <c r="B353" s="3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4" t="s">
        <v>282</v>
      </c>
      <c r="B354" s="4">
        <v>580501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4" t="s">
        <v>283</v>
      </c>
      <c r="B355" s="4">
        <v>580502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4" t="s">
        <v>267</v>
      </c>
      <c r="B356" s="4">
        <v>580503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3" t="s">
        <v>288</v>
      </c>
      <c r="B357" s="3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4" t="s">
        <v>282</v>
      </c>
      <c r="B358" s="4">
        <v>581101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4" t="s">
        <v>283</v>
      </c>
      <c r="B359" s="4">
        <v>581102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4" t="s">
        <v>267</v>
      </c>
      <c r="B360" s="4">
        <v>581103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3" t="s">
        <v>289</v>
      </c>
      <c r="B361" s="3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4" t="s">
        <v>282</v>
      </c>
      <c r="B362" s="4">
        <v>581201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4" t="s">
        <v>283</v>
      </c>
      <c r="B363" s="4">
        <v>581202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4" t="s">
        <v>267</v>
      </c>
      <c r="B364" s="4">
        <v>581203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3" t="s">
        <v>290</v>
      </c>
      <c r="B365" s="3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4" t="s">
        <v>282</v>
      </c>
      <c r="B366" s="4">
        <v>581501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4" t="s">
        <v>283</v>
      </c>
      <c r="B367" s="4">
        <v>581502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4" t="s">
        <v>267</v>
      </c>
      <c r="B368" s="4">
        <v>581503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3" t="s">
        <v>291</v>
      </c>
      <c r="B369" s="3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4" t="s">
        <v>282</v>
      </c>
      <c r="B370" s="4">
        <v>581601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4" t="s">
        <v>283</v>
      </c>
      <c r="B371" s="4">
        <v>581602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4" t="s">
        <v>267</v>
      </c>
      <c r="B372" s="4">
        <v>581603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3" t="s">
        <v>292</v>
      </c>
      <c r="B373" s="3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4" t="s">
        <v>282</v>
      </c>
      <c r="B374" s="4">
        <v>583001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4" t="s">
        <v>283</v>
      </c>
      <c r="B375" s="4">
        <v>583002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4" t="s">
        <v>267</v>
      </c>
      <c r="B376" s="4">
        <v>583003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3" t="s">
        <v>293</v>
      </c>
      <c r="B377" s="3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4" t="s">
        <v>282</v>
      </c>
      <c r="B378" s="4">
        <v>583101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4" t="s">
        <v>266</v>
      </c>
      <c r="B379" s="4">
        <v>583102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4" t="s">
        <v>267</v>
      </c>
      <c r="B380" s="4">
        <v>583103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3" t="s">
        <v>294</v>
      </c>
      <c r="B381" s="3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4" t="s">
        <v>282</v>
      </c>
      <c r="B382" s="4">
        <v>583201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4" t="s">
        <v>266</v>
      </c>
      <c r="B383" s="4">
        <v>583202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4" t="s">
        <v>267</v>
      </c>
      <c r="B384" s="4">
        <v>583203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3" t="s">
        <v>295</v>
      </c>
      <c r="B385" s="3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4" t="s">
        <v>282</v>
      </c>
      <c r="B386" s="4">
        <v>583301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4" t="s">
        <v>266</v>
      </c>
      <c r="B387" s="4">
        <v>583302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4" t="s">
        <v>267</v>
      </c>
      <c r="B388" s="4">
        <v>583303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3" t="s">
        <v>296</v>
      </c>
      <c r="B389" s="3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4" t="s">
        <v>297</v>
      </c>
      <c r="B390" s="4">
        <v>584201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4" t="s">
        <v>298</v>
      </c>
      <c r="B391" s="4">
        <v>584202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t="36.75" x14ac:dyDescent="0.25">
      <c r="A392" s="12" t="s">
        <v>299</v>
      </c>
      <c r="B392" s="15">
        <v>60</v>
      </c>
      <c r="C392" s="17">
        <v>6318000</v>
      </c>
      <c r="D392" s="17">
        <v>6318000</v>
      </c>
      <c r="E392" s="17">
        <v>1833619</v>
      </c>
      <c r="F392" s="17">
        <v>1833619</v>
      </c>
      <c r="G392" s="17">
        <v>1833619</v>
      </c>
      <c r="H392" s="17">
        <v>1059138</v>
      </c>
      <c r="I392">
        <f t="shared" si="5"/>
        <v>19195995</v>
      </c>
    </row>
    <row r="393" spans="1:9" x14ac:dyDescent="0.25">
      <c r="A393" s="12" t="s">
        <v>300</v>
      </c>
      <c r="B393" s="15">
        <v>6001</v>
      </c>
      <c r="C393" s="17">
        <v>5286000</v>
      </c>
      <c r="D393" s="17">
        <v>5286000</v>
      </c>
      <c r="E393" s="17">
        <v>1523664</v>
      </c>
      <c r="F393" s="17">
        <v>1523664</v>
      </c>
      <c r="G393" s="17">
        <v>1523664</v>
      </c>
      <c r="H393" s="17">
        <v>886527</v>
      </c>
      <c r="I393">
        <f t="shared" ref="I393:I432" si="6">SUM(C393:H393)</f>
        <v>16029519</v>
      </c>
    </row>
    <row r="394" spans="1:9" hidden="1" x14ac:dyDescent="0.25">
      <c r="A394" s="4" t="s">
        <v>301</v>
      </c>
      <c r="B394" s="4">
        <v>6002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si="6"/>
        <v>0</v>
      </c>
    </row>
    <row r="395" spans="1:9" x14ac:dyDescent="0.25">
      <c r="A395" s="12" t="s">
        <v>302</v>
      </c>
      <c r="B395" s="15">
        <v>6003</v>
      </c>
      <c r="C395" s="17">
        <v>1032000</v>
      </c>
      <c r="D395" s="17">
        <v>1032000</v>
      </c>
      <c r="E395" s="17">
        <v>309955</v>
      </c>
      <c r="F395" s="17">
        <v>309955</v>
      </c>
      <c r="G395" s="17">
        <v>309955</v>
      </c>
      <c r="H395" s="17">
        <v>172611</v>
      </c>
      <c r="I395">
        <f t="shared" si="6"/>
        <v>3166476</v>
      </c>
    </row>
    <row r="396" spans="1:9" hidden="1" x14ac:dyDescent="0.25">
      <c r="A396" s="4" t="s">
        <v>303</v>
      </c>
      <c r="B396" s="4">
        <v>6016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idden="1" x14ac:dyDescent="0.25">
      <c r="A397" s="3" t="s">
        <v>304</v>
      </c>
      <c r="B397" s="3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4" t="s">
        <v>305</v>
      </c>
      <c r="B398" s="4">
        <v>6101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4" t="s">
        <v>301</v>
      </c>
      <c r="B399" s="4">
        <v>6102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4" t="s">
        <v>302</v>
      </c>
      <c r="B400" s="4">
        <v>6103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x14ac:dyDescent="0.25">
      <c r="A401" s="12" t="s">
        <v>306</v>
      </c>
      <c r="B401" s="15">
        <v>70</v>
      </c>
      <c r="C401" s="17">
        <v>11204720</v>
      </c>
      <c r="D401" s="17">
        <v>10929720</v>
      </c>
      <c r="E401" s="17">
        <v>2213534</v>
      </c>
      <c r="F401" s="17">
        <v>2213534</v>
      </c>
      <c r="G401" s="17">
        <v>2213534</v>
      </c>
      <c r="H401" s="17">
        <v>6248521</v>
      </c>
      <c r="I401">
        <f t="shared" si="6"/>
        <v>35023563</v>
      </c>
    </row>
    <row r="402" spans="1:9" x14ac:dyDescent="0.25">
      <c r="A402" s="12" t="s">
        <v>307</v>
      </c>
      <c r="B402" s="15">
        <v>71</v>
      </c>
      <c r="C402" s="17">
        <v>11204720</v>
      </c>
      <c r="D402" s="17">
        <v>10929720</v>
      </c>
      <c r="E402" s="17">
        <v>2213534</v>
      </c>
      <c r="F402" s="17">
        <v>2213534</v>
      </c>
      <c r="G402" s="17">
        <v>2213534</v>
      </c>
      <c r="H402" s="17">
        <v>6248521</v>
      </c>
      <c r="I402">
        <f t="shared" si="6"/>
        <v>35023563</v>
      </c>
    </row>
    <row r="403" spans="1:9" x14ac:dyDescent="0.25">
      <c r="A403" s="12" t="s">
        <v>308</v>
      </c>
      <c r="B403" s="15">
        <v>7101</v>
      </c>
      <c r="C403" s="17">
        <v>10800720</v>
      </c>
      <c r="D403" s="17">
        <v>10525720</v>
      </c>
      <c r="E403" s="17">
        <v>2213534</v>
      </c>
      <c r="F403" s="17">
        <v>2213534</v>
      </c>
      <c r="G403" s="17">
        <v>2213534</v>
      </c>
      <c r="H403" s="17">
        <v>6248521</v>
      </c>
      <c r="I403">
        <f t="shared" si="6"/>
        <v>34215563</v>
      </c>
    </row>
    <row r="404" spans="1:9" x14ac:dyDescent="0.25">
      <c r="A404" s="12" t="s">
        <v>309</v>
      </c>
      <c r="B404" s="15">
        <v>710101</v>
      </c>
      <c r="C404" s="17">
        <v>175000</v>
      </c>
      <c r="D404" s="17">
        <v>175000</v>
      </c>
      <c r="E404" s="17">
        <v>0</v>
      </c>
      <c r="F404" s="17">
        <v>0</v>
      </c>
      <c r="G404" s="17">
        <v>0</v>
      </c>
      <c r="H404" s="17">
        <v>39261</v>
      </c>
      <c r="I404">
        <f t="shared" si="6"/>
        <v>389261</v>
      </c>
    </row>
    <row r="405" spans="1:9" x14ac:dyDescent="0.25">
      <c r="A405" s="12" t="s">
        <v>310</v>
      </c>
      <c r="B405" s="15">
        <v>710102</v>
      </c>
      <c r="C405" s="17">
        <v>1513630</v>
      </c>
      <c r="D405" s="17">
        <v>1288630</v>
      </c>
      <c r="E405" s="17">
        <v>169417</v>
      </c>
      <c r="F405" s="17">
        <v>169417</v>
      </c>
      <c r="G405" s="17">
        <v>169417</v>
      </c>
      <c r="H405" s="17">
        <v>5681079</v>
      </c>
      <c r="I405">
        <f t="shared" si="6"/>
        <v>8991590</v>
      </c>
    </row>
    <row r="406" spans="1:9" x14ac:dyDescent="0.25">
      <c r="A406" s="12" t="s">
        <v>311</v>
      </c>
      <c r="B406" s="15">
        <v>710103</v>
      </c>
      <c r="C406" s="17">
        <v>121000</v>
      </c>
      <c r="D406" s="17">
        <v>71000</v>
      </c>
      <c r="E406" s="17">
        <v>10827</v>
      </c>
      <c r="F406" s="17">
        <v>10827</v>
      </c>
      <c r="G406" s="17">
        <v>10827</v>
      </c>
      <c r="H406" s="17">
        <v>425019</v>
      </c>
      <c r="I406">
        <f t="shared" si="6"/>
        <v>649500</v>
      </c>
    </row>
    <row r="407" spans="1:9" x14ac:dyDescent="0.25">
      <c r="A407" s="12" t="s">
        <v>312</v>
      </c>
      <c r="B407" s="15">
        <v>710130</v>
      </c>
      <c r="C407" s="17">
        <v>8991090</v>
      </c>
      <c r="D407" s="17">
        <v>8991090</v>
      </c>
      <c r="E407" s="17">
        <v>2033290</v>
      </c>
      <c r="F407" s="17">
        <v>2033290</v>
      </c>
      <c r="G407" s="17">
        <v>2033290</v>
      </c>
      <c r="H407" s="17">
        <v>103162</v>
      </c>
      <c r="I407">
        <f t="shared" si="6"/>
        <v>24185212</v>
      </c>
    </row>
    <row r="408" spans="1:9" x14ac:dyDescent="0.25">
      <c r="A408" s="12" t="s">
        <v>313</v>
      </c>
      <c r="B408" s="15">
        <v>7103</v>
      </c>
      <c r="C408" s="17">
        <v>404000</v>
      </c>
      <c r="D408" s="17">
        <v>404000</v>
      </c>
      <c r="E408" s="17">
        <v>0</v>
      </c>
      <c r="F408" s="17">
        <v>0</v>
      </c>
      <c r="G408" s="17">
        <v>0</v>
      </c>
      <c r="H408" s="17">
        <v>0</v>
      </c>
      <c r="I408">
        <f t="shared" si="6"/>
        <v>808000</v>
      </c>
    </row>
    <row r="409" spans="1:9" hidden="1" x14ac:dyDescent="0.25">
      <c r="A409" s="3" t="s">
        <v>314</v>
      </c>
      <c r="B409" s="3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3" t="s">
        <v>315</v>
      </c>
      <c r="B410" s="3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idden="1" x14ac:dyDescent="0.25">
      <c r="A411" s="4" t="s">
        <v>316</v>
      </c>
      <c r="B411" s="4">
        <v>720101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idden="1" x14ac:dyDescent="0.25">
      <c r="A412" s="3" t="s">
        <v>317</v>
      </c>
      <c r="B412" s="3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3" t="s">
        <v>318</v>
      </c>
      <c r="B413" s="3" t="s">
        <v>319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idden="1" x14ac:dyDescent="0.25">
      <c r="A414" s="3" t="s">
        <v>320</v>
      </c>
      <c r="B414" s="3" t="s">
        <v>321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idden="1" x14ac:dyDescent="0.25">
      <c r="A415" s="4" t="s">
        <v>322</v>
      </c>
      <c r="B415" s="4">
        <v>8104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idden="1" x14ac:dyDescent="0.25">
      <c r="A416" s="3" t="s">
        <v>323</v>
      </c>
      <c r="B416" s="3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idden="1" x14ac:dyDescent="0.25">
      <c r="A417" s="3" t="s">
        <v>325</v>
      </c>
      <c r="B417" s="3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idden="1" x14ac:dyDescent="0.25">
      <c r="A418" s="4" t="s">
        <v>327</v>
      </c>
      <c r="B418" s="4">
        <v>850102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idden="1" x14ac:dyDescent="0.25">
      <c r="A419" s="4" t="s">
        <v>328</v>
      </c>
      <c r="B419" s="4">
        <v>850105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idden="1" x14ac:dyDescent="0.25">
      <c r="A420" s="5" t="s">
        <v>329</v>
      </c>
      <c r="B420" s="5" t="s">
        <v>330</v>
      </c>
      <c r="C420" s="5">
        <v>0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>
        <f t="shared" si="6"/>
        <v>0</v>
      </c>
    </row>
    <row r="421" spans="1:9" hidden="1" x14ac:dyDescent="0.25">
      <c r="A421" s="5" t="s">
        <v>331</v>
      </c>
      <c r="B421" s="5" t="s">
        <v>332</v>
      </c>
      <c r="C421" s="5">
        <v>0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>
        <f t="shared" si="6"/>
        <v>0</v>
      </c>
    </row>
    <row r="422" spans="1:9" hidden="1" x14ac:dyDescent="0.25">
      <c r="A422" s="5" t="s">
        <v>333</v>
      </c>
      <c r="B422" s="5">
        <v>920197</v>
      </c>
      <c r="C422" s="5">
        <v>0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>
        <f t="shared" si="6"/>
        <v>0</v>
      </c>
    </row>
    <row r="423" spans="1:9" hidden="1" x14ac:dyDescent="0.25">
      <c r="A423" s="5" t="s">
        <v>334</v>
      </c>
      <c r="B423" s="5" t="s">
        <v>335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>
        <f t="shared" si="6"/>
        <v>0</v>
      </c>
    </row>
    <row r="424" spans="1:9" hidden="1" x14ac:dyDescent="0.25">
      <c r="A424" s="5" t="s">
        <v>336</v>
      </c>
      <c r="B424" s="5">
        <v>930197</v>
      </c>
      <c r="C424" s="5">
        <v>0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>
        <f t="shared" si="6"/>
        <v>0</v>
      </c>
    </row>
    <row r="425" spans="1:9" hidden="1" x14ac:dyDescent="0.25">
      <c r="A425" s="3" t="s">
        <v>337</v>
      </c>
      <c r="B425" s="3">
        <v>51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>
        <f t="shared" si="6"/>
        <v>0</v>
      </c>
    </row>
    <row r="426" spans="1:9" hidden="1" x14ac:dyDescent="0.25">
      <c r="A426" s="3" t="s">
        <v>338</v>
      </c>
      <c r="B426" s="3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hidden="1" x14ac:dyDescent="0.25">
      <c r="A427" s="3" t="s">
        <v>339</v>
      </c>
      <c r="B427" s="3">
        <v>81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>
        <f t="shared" si="6"/>
        <v>0</v>
      </c>
    </row>
    <row r="428" spans="1:9" x14ac:dyDescent="0.25">
      <c r="A428" s="12"/>
      <c r="B428" s="15">
        <v>84</v>
      </c>
      <c r="C428" s="17">
        <v>-834830</v>
      </c>
      <c r="D428" s="17">
        <v>-2231131</v>
      </c>
      <c r="E428" s="17">
        <v>-1897108</v>
      </c>
      <c r="F428" s="17">
        <v>-1897108</v>
      </c>
      <c r="G428" s="17">
        <v>-1897108</v>
      </c>
      <c r="H428" s="17">
        <v>0</v>
      </c>
      <c r="I428">
        <f t="shared" si="6"/>
        <v>-8757285</v>
      </c>
    </row>
    <row r="429" spans="1:9" hidden="1" x14ac:dyDescent="0.25">
      <c r="A429" s="3" t="s">
        <v>318</v>
      </c>
      <c r="B429" s="3">
        <v>79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t="24.75" x14ac:dyDescent="0.25">
      <c r="A430" s="12" t="s">
        <v>340</v>
      </c>
      <c r="B430" s="15">
        <v>1</v>
      </c>
      <c r="C430" s="17">
        <v>686501360</v>
      </c>
      <c r="D430" s="17">
        <v>431301360</v>
      </c>
      <c r="E430" s="17">
        <v>288709147</v>
      </c>
      <c r="F430" s="17">
        <v>288709147</v>
      </c>
      <c r="G430" s="17">
        <v>288709147</v>
      </c>
      <c r="H430" s="17">
        <v>323763647</v>
      </c>
      <c r="I430">
        <f t="shared" si="6"/>
        <v>2307693808</v>
      </c>
    </row>
    <row r="431" spans="1:9" ht="24.75" x14ac:dyDescent="0.25">
      <c r="A431" s="12" t="s">
        <v>341</v>
      </c>
      <c r="B431" s="15">
        <v>85</v>
      </c>
      <c r="C431" s="17">
        <v>-834830</v>
      </c>
      <c r="D431" s="17">
        <v>-2231131</v>
      </c>
      <c r="E431" s="17">
        <v>-1897108</v>
      </c>
      <c r="F431" s="17">
        <v>-1897108</v>
      </c>
      <c r="G431" s="17">
        <v>-1897108</v>
      </c>
      <c r="H431" s="17">
        <v>0</v>
      </c>
      <c r="I431">
        <f t="shared" si="6"/>
        <v>-8757285</v>
      </c>
    </row>
    <row r="432" spans="1:9" ht="24.75" x14ac:dyDescent="0.25">
      <c r="A432" s="12" t="s">
        <v>325</v>
      </c>
      <c r="B432" s="15">
        <v>8501</v>
      </c>
      <c r="C432" s="17">
        <v>-834830</v>
      </c>
      <c r="D432" s="17">
        <v>-2231131</v>
      </c>
      <c r="E432" s="17">
        <v>-1897108</v>
      </c>
      <c r="F432" s="17">
        <v>-1897108</v>
      </c>
      <c r="G432" s="17">
        <v>-1897108</v>
      </c>
      <c r="H432" s="17">
        <v>0</v>
      </c>
      <c r="I432">
        <f t="shared" si="6"/>
        <v>-8757285</v>
      </c>
    </row>
    <row r="434" spans="1:8" ht="15" customHeight="1" x14ac:dyDescent="0.25">
      <c r="A434" s="23" t="s">
        <v>342</v>
      </c>
      <c r="B434" s="24"/>
      <c r="C434" s="6" t="s">
        <v>343</v>
      </c>
      <c r="D434" s="6"/>
      <c r="E434" s="6"/>
      <c r="F434" s="23" t="s">
        <v>344</v>
      </c>
      <c r="G434" s="23"/>
      <c r="H434" s="23"/>
    </row>
    <row r="435" spans="1:8" ht="15.75" x14ac:dyDescent="0.25">
      <c r="A435" s="25" t="s">
        <v>345</v>
      </c>
      <c r="B435" s="26"/>
      <c r="C435" s="8" t="s">
        <v>346</v>
      </c>
      <c r="D435" s="8"/>
      <c r="E435" s="8"/>
      <c r="F435" s="25" t="s">
        <v>347</v>
      </c>
      <c r="G435" s="25"/>
      <c r="H435" s="25"/>
    </row>
    <row r="436" spans="1:8" ht="15.75" x14ac:dyDescent="0.25">
      <c r="A436" s="7"/>
      <c r="B436" s="16"/>
      <c r="C436" s="7"/>
      <c r="D436" s="7"/>
      <c r="E436" s="8"/>
      <c r="F436" s="7"/>
      <c r="G436" s="7"/>
      <c r="H436" s="8"/>
    </row>
    <row r="437" spans="1:8" ht="15.75" x14ac:dyDescent="0.25">
      <c r="A437" s="7"/>
      <c r="B437" s="16"/>
      <c r="C437" s="7"/>
      <c r="D437" s="7"/>
      <c r="E437" s="8"/>
      <c r="F437" s="7"/>
      <c r="G437" s="7"/>
      <c r="H437" s="8"/>
    </row>
    <row r="438" spans="1:8" ht="15.75" x14ac:dyDescent="0.25">
      <c r="A438" s="7"/>
      <c r="B438" s="16"/>
      <c r="C438" s="7"/>
      <c r="D438" s="7"/>
      <c r="E438" s="8"/>
      <c r="F438" s="7"/>
      <c r="G438" s="7"/>
      <c r="H438" s="8"/>
    </row>
    <row r="439" spans="1:8" ht="15.75" x14ac:dyDescent="0.25">
      <c r="A439" s="7"/>
      <c r="B439" s="16"/>
      <c r="C439" s="7"/>
      <c r="D439" s="7"/>
      <c r="E439" s="8"/>
      <c r="F439" s="7"/>
      <c r="G439" s="7"/>
      <c r="H439" s="8"/>
    </row>
    <row r="440" spans="1:8" ht="15.75" x14ac:dyDescent="0.25">
      <c r="A440" s="7"/>
      <c r="B440" s="16"/>
      <c r="C440" s="7"/>
      <c r="D440" s="7"/>
      <c r="E440" s="8"/>
      <c r="F440" s="7"/>
      <c r="G440" s="7"/>
      <c r="H440" s="8"/>
    </row>
    <row r="441" spans="1:8" ht="15.75" x14ac:dyDescent="0.25">
      <c r="A441" s="9" t="s">
        <v>348</v>
      </c>
      <c r="B441" s="16"/>
      <c r="C441" s="7"/>
      <c r="D441" s="7"/>
      <c r="E441" s="8"/>
      <c r="F441" s="7"/>
      <c r="G441" s="7"/>
      <c r="H441" s="8"/>
    </row>
    <row r="442" spans="1:8" ht="15.75" x14ac:dyDescent="0.25">
      <c r="A442" s="9" t="s">
        <v>349</v>
      </c>
      <c r="B442" s="16"/>
      <c r="C442" s="7"/>
      <c r="D442" s="7"/>
      <c r="E442" s="8"/>
      <c r="F442" s="7"/>
      <c r="G442" s="7"/>
      <c r="H442" s="8"/>
    </row>
  </sheetData>
  <autoFilter ref="A7:I432" xr:uid="{5AB4E4C1-C72E-4240-8F95-24CC3279908B}">
    <filterColumn colId="8">
      <filters>
        <filter val="101000"/>
        <filter val="103774852"/>
        <filter val="104246157"/>
        <filter val="1205522"/>
        <filter val="1248474"/>
        <filter val="1256396346"/>
        <filter val="1286176785"/>
        <filter val="1381912"/>
        <filter val="147559663"/>
        <filter val="1528805"/>
        <filter val="154218800"/>
        <filter val="16029519"/>
        <filter val="1627729"/>
        <filter val="164663"/>
        <filter val="167272101"/>
        <filter val="1827506"/>
        <filter val="19195995"/>
        <filter val="2000"/>
        <filter val="2186400423"/>
        <filter val="2195157708"/>
        <filter val="2307693808"/>
        <filter val="231676"/>
        <filter val="2333960086"/>
        <filter val="2360020"/>
        <filter val="23656079"/>
        <filter val="239952"/>
        <filter val="24185212"/>
        <filter val="24624942"/>
        <filter val="28430965"/>
        <filter val="29679439"/>
        <filter val="31318881"/>
        <filter val="3166476"/>
        <filter val="34215563"/>
        <filter val="35023563"/>
        <filter val="370421"/>
        <filter val="37413122"/>
        <filter val="3741932"/>
        <filter val="389261"/>
        <filter val="4000"/>
        <filter val="41200721"/>
        <filter val="4524328"/>
        <filter val="461801112"/>
        <filter val="469857"/>
        <filter val="48259688"/>
        <filter val="49983521"/>
        <filter val="5389320"/>
        <filter val="5979766"/>
        <filter val="6117990"/>
        <filter val="649500"/>
        <filter val="662145788"/>
        <filter val="79005039"/>
        <filter val="808000"/>
        <filter val="83732020"/>
        <filter val="859082"/>
        <filter val="-8757285"/>
        <filter val="8792720"/>
        <filter val="899019282"/>
        <filter val="8991590"/>
        <filter val="904456595"/>
        <filter val="90451834"/>
        <filter val="912771"/>
        <filter val="9138228"/>
        <filter val="92870248"/>
        <filter val="94104"/>
        <filter val="9719172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2026-07-27T07:12:21Z</cp:lastPrinted>
  <dcterms:created xsi:type="dcterms:W3CDTF">2026-07-24T07:24:15Z</dcterms:created>
  <dcterms:modified xsi:type="dcterms:W3CDTF">2026-07-27T11:30:10Z</dcterms:modified>
</cp:coreProperties>
</file>